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a\OneDrive\Documentos\TRABAJO DE GRADO\Proyecto de grado II\ENTREGA\Apéndices\Apéndices\"/>
    </mc:Choice>
  </mc:AlternateContent>
  <xr:revisionPtr revIDLastSave="0" documentId="13_ncr:1_{552B1148-6674-4770-888C-4A1BA10FD72C}" xr6:coauthVersionLast="47" xr6:coauthVersionMax="47" xr10:uidLastSave="{00000000-0000-0000-0000-000000000000}"/>
  <bookViews>
    <workbookView xWindow="-120" yWindow="-120" windowWidth="20730" windowHeight="11160" tabRatio="611" firstSheet="4" activeTab="5" xr2:uid="{B1ECAD26-3F0A-4562-A22D-3B16D47AA0F0}"/>
  </bookViews>
  <sheets>
    <sheet name="D. flujo del proceso, actividad" sheetId="11" r:id="rId1"/>
    <sheet name="Tiempo total del proceso " sheetId="14" r:id="rId2"/>
    <sheet name="Maquinaria y equipos" sheetId="4" r:id="rId3"/>
    <sheet name="Localización " sheetId="5" r:id="rId4"/>
    <sheet name="Costo del producto " sheetId="15" r:id="rId5"/>
    <sheet name="Medidas" sheetId="13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5" l="1"/>
  <c r="E56" i="15"/>
  <c r="D56" i="15"/>
  <c r="D58" i="15"/>
  <c r="E58" i="15" s="1"/>
  <c r="D35" i="15"/>
  <c r="D34" i="15"/>
  <c r="G34" i="15" s="1"/>
  <c r="D33" i="15"/>
  <c r="E33" i="15" s="1"/>
  <c r="D32" i="15"/>
  <c r="G32" i="15" s="1"/>
  <c r="D23" i="15"/>
  <c r="F23" i="15" s="1"/>
  <c r="D22" i="15"/>
  <c r="F22" i="15" s="1"/>
  <c r="D21" i="15"/>
  <c r="I2" i="15"/>
  <c r="D43" i="15" s="1"/>
  <c r="I10" i="5"/>
  <c r="I11" i="5"/>
  <c r="I12" i="5"/>
  <c r="G10" i="5"/>
  <c r="G11" i="5"/>
  <c r="G12" i="5"/>
  <c r="E10" i="5"/>
  <c r="E11" i="5"/>
  <c r="E12" i="5"/>
  <c r="U6" i="4"/>
  <c r="D40" i="13"/>
  <c r="E40" i="13" s="1"/>
  <c r="D39" i="13"/>
  <c r="E39" i="13" s="1"/>
  <c r="D33" i="13"/>
  <c r="E33" i="13" s="1"/>
  <c r="D32" i="13"/>
  <c r="E32" i="13" s="1"/>
  <c r="E57" i="15"/>
  <c r="D55" i="15"/>
  <c r="G35" i="15"/>
  <c r="F35" i="15"/>
  <c r="E35" i="15"/>
  <c r="F32" i="15"/>
  <c r="E32" i="15"/>
  <c r="G13" i="15"/>
  <c r="H13" i="15" s="1"/>
  <c r="G12" i="15"/>
  <c r="G11" i="15"/>
  <c r="E11" i="15"/>
  <c r="G10" i="15"/>
  <c r="E10" i="15"/>
  <c r="G9" i="15"/>
  <c r="E9" i="15"/>
  <c r="H8" i="15"/>
  <c r="E15" i="4"/>
  <c r="E17" i="4"/>
  <c r="E18" i="4"/>
  <c r="E19" i="4"/>
  <c r="E20" i="4"/>
  <c r="E21" i="4"/>
  <c r="E14" i="4"/>
  <c r="H11" i="15" l="1"/>
  <c r="G14" i="15"/>
  <c r="E34" i="15"/>
  <c r="E36" i="15" s="1"/>
  <c r="F34" i="15"/>
  <c r="F36" i="15" s="1"/>
  <c r="D36" i="15"/>
  <c r="D24" i="15"/>
  <c r="I8" i="15"/>
  <c r="J2" i="15"/>
  <c r="E22" i="15"/>
  <c r="I11" i="15"/>
  <c r="J11" i="15" s="1"/>
  <c r="I13" i="15"/>
  <c r="J13" i="15" s="1"/>
  <c r="C41" i="13"/>
  <c r="C34" i="13"/>
  <c r="G36" i="15"/>
  <c r="H10" i="15"/>
  <c r="I10" i="15" s="1"/>
  <c r="J10" i="15" s="1"/>
  <c r="H12" i="15"/>
  <c r="I12" i="15" s="1"/>
  <c r="J12" i="15" s="1"/>
  <c r="E21" i="15"/>
  <c r="E24" i="15" s="1"/>
  <c r="K22" i="15" s="1"/>
  <c r="E23" i="15"/>
  <c r="D53" i="15"/>
  <c r="F53" i="15" s="1"/>
  <c r="F55" i="15"/>
  <c r="E43" i="15"/>
  <c r="F58" i="15"/>
  <c r="I3" i="15"/>
  <c r="F10" i="15" s="1"/>
  <c r="J8" i="15"/>
  <c r="H9" i="15"/>
  <c r="F21" i="15"/>
  <c r="F24" i="15" s="1"/>
  <c r="D44" i="15"/>
  <c r="E44" i="15" s="1"/>
  <c r="E53" i="15"/>
  <c r="F57" i="15"/>
  <c r="E22" i="4"/>
  <c r="D52" i="15" l="1"/>
  <c r="F52" i="15" s="1"/>
  <c r="E37" i="15"/>
  <c r="F13" i="15"/>
  <c r="F8" i="15"/>
  <c r="F9" i="15"/>
  <c r="F11" i="15"/>
  <c r="E45" i="15"/>
  <c r="I9" i="15"/>
  <c r="H14" i="15"/>
  <c r="K21" i="15" s="1"/>
  <c r="F12" i="15"/>
  <c r="D45" i="15"/>
  <c r="D54" i="15" s="1"/>
  <c r="E16" i="14"/>
  <c r="D20" i="14"/>
  <c r="E20" i="14" s="1"/>
  <c r="D19" i="14"/>
  <c r="E19" i="14" s="1"/>
  <c r="D18" i="14"/>
  <c r="E18" i="14" s="1"/>
  <c r="D17" i="14"/>
  <c r="E17" i="14" s="1"/>
  <c r="D16" i="14"/>
  <c r="D15" i="14"/>
  <c r="E15" i="14" s="1"/>
  <c r="D14" i="14"/>
  <c r="E14" i="14" s="1"/>
  <c r="D13" i="14"/>
  <c r="E13" i="14" s="1"/>
  <c r="D12" i="14"/>
  <c r="E12" i="14" s="1"/>
  <c r="D11" i="14"/>
  <c r="E11" i="14" s="1"/>
  <c r="D10" i="14"/>
  <c r="E10" i="14" s="1"/>
  <c r="D9" i="14"/>
  <c r="E9" i="14" s="1"/>
  <c r="D8" i="14"/>
  <c r="E8" i="14" s="1"/>
  <c r="D7" i="14"/>
  <c r="E7" i="14" s="1"/>
  <c r="D6" i="14"/>
  <c r="E6" i="14" s="1"/>
  <c r="D5" i="14"/>
  <c r="E5" i="14" s="1"/>
  <c r="D26" i="13"/>
  <c r="E26" i="13" s="1"/>
  <c r="D25" i="13"/>
  <c r="E25" i="13" s="1"/>
  <c r="C11" i="13"/>
  <c r="C12" i="13"/>
  <c r="C13" i="13"/>
  <c r="C14" i="13"/>
  <c r="C15" i="13"/>
  <c r="C16" i="13"/>
  <c r="C17" i="13"/>
  <c r="C18" i="13"/>
  <c r="C19" i="13"/>
  <c r="C10" i="13"/>
  <c r="D5" i="13"/>
  <c r="E5" i="13" s="1"/>
  <c r="D4" i="13"/>
  <c r="E4" i="13" s="1"/>
  <c r="D59" i="15" l="1"/>
  <c r="E52" i="15"/>
  <c r="C23" i="14"/>
  <c r="D23" i="14" s="1"/>
  <c r="C22" i="14"/>
  <c r="D22" i="14" s="1"/>
  <c r="J9" i="15"/>
  <c r="J14" i="15" s="1"/>
  <c r="I14" i="15"/>
  <c r="F54" i="15"/>
  <c r="F59" i="15" s="1"/>
  <c r="K23" i="15" s="1"/>
  <c r="K24" i="15" s="1"/>
  <c r="K26" i="15" s="1"/>
  <c r="E54" i="15"/>
  <c r="C6" i="13"/>
  <c r="C27" i="13"/>
  <c r="E59" i="15" l="1"/>
  <c r="H4" i="4"/>
  <c r="H5" i="4"/>
  <c r="H6" i="4"/>
  <c r="H7" i="4"/>
  <c r="H8" i="4"/>
  <c r="H9" i="4"/>
  <c r="H10" i="4"/>
  <c r="H3" i="4"/>
  <c r="H11" i="4" l="1"/>
  <c r="C24" i="4" s="1"/>
  <c r="C20" i="13"/>
  <c r="G9" i="11" l="1"/>
  <c r="G10" i="11" s="1"/>
  <c r="G8" i="11"/>
  <c r="I8" i="5" l="1"/>
  <c r="I9" i="5"/>
  <c r="I7" i="5"/>
  <c r="G8" i="5"/>
  <c r="G9" i="5"/>
  <c r="G7" i="5"/>
  <c r="E8" i="5"/>
  <c r="E9" i="5"/>
  <c r="E7" i="5"/>
  <c r="C13" i="5"/>
  <c r="I13" i="5" l="1"/>
  <c r="G13" i="5"/>
  <c r="E13" i="5"/>
</calcChain>
</file>

<file path=xl/sharedStrings.xml><?xml version="1.0" encoding="utf-8"?>
<sst xmlns="http://schemas.openxmlformats.org/spreadsheetml/2006/main" count="293" uniqueCount="229">
  <si>
    <t>Total</t>
  </si>
  <si>
    <t>N</t>
  </si>
  <si>
    <t>Valor unitario</t>
  </si>
  <si>
    <t>Termómetro</t>
  </si>
  <si>
    <t>Tina de acero inoxidable</t>
  </si>
  <si>
    <t>Liras</t>
  </si>
  <si>
    <t>Identifica adulteraciones o diluciones en la leche</t>
  </si>
  <si>
    <t>Ponderación de factores</t>
  </si>
  <si>
    <t>Factor</t>
  </si>
  <si>
    <t>Ponderación</t>
  </si>
  <si>
    <t xml:space="preserve">Peso </t>
  </si>
  <si>
    <t>Proximidad a la materia prima</t>
  </si>
  <si>
    <t>Acceso a los mercados</t>
  </si>
  <si>
    <t xml:space="preserve">Disponibilidad de servicios </t>
  </si>
  <si>
    <t xml:space="preserve">Precio por litro de leche </t>
  </si>
  <si>
    <t>Calif</t>
  </si>
  <si>
    <t xml:space="preserve">Calif </t>
  </si>
  <si>
    <t>A</t>
  </si>
  <si>
    <t>I</t>
  </si>
  <si>
    <t>M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</si>
  <si>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</si>
  <si>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</si>
  <si>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</si>
  <si>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</si>
  <si>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</si>
  <si>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</si>
  <si>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</si>
  <si>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</si>
  <si>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</si>
  <si>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</si>
  <si>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Sal</t>
  </si>
  <si>
    <t xml:space="preserve">Operario </t>
  </si>
  <si>
    <t>RESUMEN</t>
  </si>
  <si>
    <t>SIMBOLO</t>
  </si>
  <si>
    <t>ACTIVIDAD</t>
  </si>
  <si>
    <t>Act.</t>
  </si>
  <si>
    <t>Operación</t>
  </si>
  <si>
    <t>Transporte</t>
  </si>
  <si>
    <t>Inspeccion</t>
  </si>
  <si>
    <t>Espera</t>
  </si>
  <si>
    <t>Almacenaje</t>
  </si>
  <si>
    <t>Total de actividades realizadas</t>
  </si>
  <si>
    <t>Tiempo (Min)</t>
  </si>
  <si>
    <t>SIMBOLOS PROCESOS</t>
  </si>
  <si>
    <t>Toma de muestras</t>
  </si>
  <si>
    <t>Filtrado de la leche</t>
  </si>
  <si>
    <t xml:space="preserve">Calentamiento </t>
  </si>
  <si>
    <t>Enfriamiento</t>
  </si>
  <si>
    <t>Spervision del reposo</t>
  </si>
  <si>
    <t xml:space="preserve">Adicion de cuajo y cloruro </t>
  </si>
  <si>
    <t>Supervision del reposo 2</t>
  </si>
  <si>
    <t>Cortado de la cuajada</t>
  </si>
  <si>
    <t>Agitacion de la cuajada para separar el suero</t>
  </si>
  <si>
    <t>Compactacion de la cuajada</t>
  </si>
  <si>
    <t>Adicion de sal</t>
  </si>
  <si>
    <t>O</t>
  </si>
  <si>
    <t>P</t>
  </si>
  <si>
    <t>Q</t>
  </si>
  <si>
    <t>Prensado</t>
  </si>
  <si>
    <t>R</t>
  </si>
  <si>
    <t>Desmoldear la prensa y sacar el bloque de queso</t>
  </si>
  <si>
    <t>S</t>
  </si>
  <si>
    <t>Colocacion de los quesos en la estanteria de la camara de maduracion</t>
  </si>
  <si>
    <t>T</t>
  </si>
  <si>
    <t>Inspeccion periódica de los quesos por lote</t>
  </si>
  <si>
    <t>U</t>
  </si>
  <si>
    <t>cepillado de los quesos con presencia de hongos</t>
  </si>
  <si>
    <t>V</t>
  </si>
  <si>
    <t>W</t>
  </si>
  <si>
    <t>Oreado de los quesos</t>
  </si>
  <si>
    <t>X</t>
  </si>
  <si>
    <t>Empacado</t>
  </si>
  <si>
    <t>Y</t>
  </si>
  <si>
    <t>Etiquetado</t>
  </si>
  <si>
    <t>Z</t>
  </si>
  <si>
    <t>Almacenamiento</t>
  </si>
  <si>
    <t xml:space="preserve">Ingredientes </t>
  </si>
  <si>
    <t xml:space="preserve">Und de medida </t>
  </si>
  <si>
    <t xml:space="preserve">Leche de vaca </t>
  </si>
  <si>
    <t>Cuajo</t>
  </si>
  <si>
    <t>ml</t>
  </si>
  <si>
    <t>gr</t>
  </si>
  <si>
    <t>Vino tinto</t>
  </si>
  <si>
    <t xml:space="preserve">Vl unitario </t>
  </si>
  <si>
    <t xml:space="preserve">Valor total </t>
  </si>
  <si>
    <t>Cant por bloque</t>
  </si>
  <si>
    <t>Cant por lote</t>
  </si>
  <si>
    <t>Cargo</t>
  </si>
  <si>
    <t xml:space="preserve">Lider en mktg y ventas </t>
  </si>
  <si>
    <t xml:space="preserve">Gerente </t>
  </si>
  <si>
    <t xml:space="preserve">M.O.D. </t>
  </si>
  <si>
    <t xml:space="preserve">Concepto </t>
  </si>
  <si>
    <t xml:space="preserve">Energía </t>
  </si>
  <si>
    <t>Gas</t>
  </si>
  <si>
    <t xml:space="preserve">Agua </t>
  </si>
  <si>
    <t xml:space="preserve">C.M.P. </t>
  </si>
  <si>
    <t>C.M.O</t>
  </si>
  <si>
    <t>CIF</t>
  </si>
  <si>
    <t xml:space="preserve">Costo del producto </t>
  </si>
  <si>
    <t>Largo</t>
  </si>
  <si>
    <t>Ancho</t>
  </si>
  <si>
    <t>Herramientas</t>
  </si>
  <si>
    <t>Mesa en acero inoxidable</t>
  </si>
  <si>
    <t>Manguera reforzada</t>
  </si>
  <si>
    <t>Haragán</t>
  </si>
  <si>
    <t xml:space="preserve">Lienzo </t>
  </si>
  <si>
    <t>Maquinaria y equipos</t>
  </si>
  <si>
    <t>Cant</t>
  </si>
  <si>
    <t xml:space="preserve">Selladora al vacío </t>
  </si>
  <si>
    <t>Empaca y conserva el producto, además reduce el espacio de almacenamiento</t>
  </si>
  <si>
    <t xml:space="preserve">Balanza digital </t>
  </si>
  <si>
    <t>Cámara de maduración</t>
  </si>
  <si>
    <t xml:space="preserve">Lactodensímetro </t>
  </si>
  <si>
    <t>Permite controlar la temperatura de la leche</t>
  </si>
  <si>
    <t>Total herramientas</t>
  </si>
  <si>
    <t>Total maquinaria</t>
  </si>
  <si>
    <t>Valor total (Uni)</t>
  </si>
  <si>
    <t>TOTAL</t>
  </si>
  <si>
    <t>Sueldo Mensual</t>
  </si>
  <si>
    <t>M.O.I. (30%)</t>
  </si>
  <si>
    <t>Servicios Publicos</t>
  </si>
  <si>
    <t>Valor Mensual</t>
  </si>
  <si>
    <t>Produccion</t>
  </si>
  <si>
    <t>Total por Uinidad</t>
  </si>
  <si>
    <t>Concepto</t>
  </si>
  <si>
    <t>Costo Mensual</t>
  </si>
  <si>
    <t>Costo Anual</t>
  </si>
  <si>
    <t>Costo por Unidad</t>
  </si>
  <si>
    <t>MOI</t>
  </si>
  <si>
    <t>Materiales Indirectos</t>
  </si>
  <si>
    <t>Depreciacion</t>
  </si>
  <si>
    <t>Valor</t>
  </si>
  <si>
    <t>Materia Prima</t>
  </si>
  <si>
    <t>Mano de Obra</t>
  </si>
  <si>
    <t>Precio Venta</t>
  </si>
  <si>
    <t>Margen</t>
  </si>
  <si>
    <t>Medidas de oficina</t>
  </si>
  <si>
    <t>N°</t>
  </si>
  <si>
    <t xml:space="preserve">Recepción de la leche </t>
  </si>
  <si>
    <t xml:space="preserve">Filtrado </t>
  </si>
  <si>
    <t xml:space="preserve">Pasteurización </t>
  </si>
  <si>
    <t>Adición de fermentos</t>
  </si>
  <si>
    <t xml:space="preserve">Adición de cloruro y cuajo </t>
  </si>
  <si>
    <t xml:space="preserve">Corte de la cuajada </t>
  </si>
  <si>
    <t>Desuerado</t>
  </si>
  <si>
    <t>Salado</t>
  </si>
  <si>
    <t>Moldeado y prensado</t>
  </si>
  <si>
    <t>Desmoldeado</t>
  </si>
  <si>
    <t>Maduración</t>
  </si>
  <si>
    <t>Inmersión</t>
  </si>
  <si>
    <t>Oreado</t>
  </si>
  <si>
    <t xml:space="preserve">Empacado y etiquetado </t>
  </si>
  <si>
    <t>Unidades Mes</t>
  </si>
  <si>
    <t>Costos de Materia Prima</t>
  </si>
  <si>
    <t>Valor mes</t>
  </si>
  <si>
    <t>Valor año</t>
  </si>
  <si>
    <t>Costos de Mano de Obra</t>
  </si>
  <si>
    <t>Sueldo Anual</t>
  </si>
  <si>
    <t>Administracion</t>
  </si>
  <si>
    <t>Ventas</t>
  </si>
  <si>
    <t>Costos Indirectos de Fabricacion</t>
  </si>
  <si>
    <t xml:space="preserve">Proceso: Elaboración de queso semicurado </t>
  </si>
  <si>
    <t xml:space="preserve">Producto: Queso semicurado al vino tinto </t>
  </si>
  <si>
    <t>Empresa: Quevi Quesería Artesanal</t>
  </si>
  <si>
    <t>Método: propuesto</t>
  </si>
  <si>
    <t>Cantidad lote</t>
  </si>
  <si>
    <t>Escala</t>
  </si>
  <si>
    <t>Área m2</t>
  </si>
  <si>
    <t xml:space="preserve">Medidas del recorrido </t>
  </si>
  <si>
    <t>mts</t>
  </si>
  <si>
    <t>Medidas de la planta</t>
  </si>
  <si>
    <t>Descripción del proceso</t>
  </si>
  <si>
    <t>Número</t>
  </si>
  <si>
    <t xml:space="preserve">Distancia total recorrida para hacer el queso </t>
  </si>
  <si>
    <t>Tamaño del lote, bloques (250gr c/u)</t>
  </si>
  <si>
    <t>Recepción de la leche</t>
  </si>
  <si>
    <t>Supervisión de la temperatura</t>
  </si>
  <si>
    <t xml:space="preserve">Moldeo </t>
  </si>
  <si>
    <t>Pesado de la cuajada e introducida en el molde</t>
  </si>
  <si>
    <t xml:space="preserve">Sumergir el queso en el vino </t>
  </si>
  <si>
    <t>Coagulación</t>
  </si>
  <si>
    <t>Almacenado</t>
  </si>
  <si>
    <t xml:space="preserve">Hora de producción </t>
  </si>
  <si>
    <t>Tiempo rpoducción/operario</t>
  </si>
  <si>
    <t xml:space="preserve">Operación </t>
  </si>
  <si>
    <t>Operación predecesora</t>
  </si>
  <si>
    <t xml:space="preserve">Tiempo de trabajo </t>
  </si>
  <si>
    <t>Tiempo total de trabajo</t>
  </si>
  <si>
    <t xml:space="preserve">Tiempo total del ciclo </t>
  </si>
  <si>
    <t xml:space="preserve">Tiempo del proceso </t>
  </si>
  <si>
    <t xml:space="preserve">Etiqueta del producto </t>
  </si>
  <si>
    <t xml:space="preserve">Total </t>
  </si>
  <si>
    <t>Tina de cuajado</t>
  </si>
  <si>
    <t>Especificacioens</t>
  </si>
  <si>
    <t xml:space="preserve">Prensa quesos manual </t>
  </si>
  <si>
    <t>Capacidad</t>
  </si>
  <si>
    <t xml:space="preserve">Imagen </t>
  </si>
  <si>
    <t xml:space="preserve">Prensa elaborada en acero inoxidable, manual, cuenta con cilindros de diseño redondo </t>
  </si>
  <si>
    <t>100 L</t>
  </si>
  <si>
    <t>Equipo slim de dos puertas para conservar alimentos  (0°C a 4°C). Tipo no FROST</t>
  </si>
  <si>
    <t>30 kg</t>
  </si>
  <si>
    <t xml:space="preserve">Display led, carcasa plástico ABS, teclado membrana, bandeja en acero inoxidable </t>
  </si>
  <si>
    <t xml:space="preserve">Maquina elaborada en acero inoxidable, con doble fondo para vapor o agua, contiene un quemador e incluye conexión a gas. </t>
  </si>
  <si>
    <t>Cantidad</t>
  </si>
  <si>
    <t xml:space="preserve">Cepillo para queso </t>
  </si>
  <si>
    <t>Balde</t>
  </si>
  <si>
    <t>Total maquinaria y herramientas</t>
  </si>
  <si>
    <t>Cuello de botella</t>
  </si>
  <si>
    <t xml:space="preserve">Maduración </t>
  </si>
  <si>
    <t>150 Kg</t>
  </si>
  <si>
    <t xml:space="preserve">Cámara  para la maduración con tecnología SmartAging®, proporciona un entrono controlado que combian la temperatura, humedad y circulación de aire adecuada para madurar correctamente el queso. Incluye estantería </t>
  </si>
  <si>
    <t>Arriendo</t>
  </si>
  <si>
    <t>Wiffi</t>
  </si>
  <si>
    <t xml:space="preserve">Cloruro de sodio </t>
  </si>
  <si>
    <t xml:space="preserve">Fermento lactico </t>
  </si>
  <si>
    <t xml:space="preserve">Costo por producida </t>
  </si>
  <si>
    <t>Materiales indirectos</t>
  </si>
  <si>
    <t xml:space="preserve">Plastivo de envoltura </t>
  </si>
  <si>
    <t>Seguro multiriesgo</t>
  </si>
  <si>
    <t xml:space="preserve">Medidas de cuarto frío </t>
  </si>
  <si>
    <t xml:space="preserve">Bodega </t>
  </si>
  <si>
    <t>12 Kg</t>
  </si>
  <si>
    <t>320 kg</t>
  </si>
  <si>
    <t>Chocoita</t>
  </si>
  <si>
    <t xml:space="preserve">Vitrina vertical con control digital, 3 puertas </t>
  </si>
  <si>
    <t>Carrizal</t>
  </si>
  <si>
    <t>Llanadas</t>
  </si>
  <si>
    <t xml:space="preserve">Disponibilidad de mano de obra </t>
  </si>
  <si>
    <t>Mantenimiento maquinaria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</si>
</sst>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&quot;$&quot;* #,##0_-;\-&quot;$&quot;* #,##0_-;_-&quot;$&quot;* &quot;-&quot;??_-;_-@_-"/>
    <numFmt numFmtId="166" formatCode="General\ &quot;min&quot;"/>
    <numFmt numFmtId="167" formatCode="0\ &quot;hr&quot;"/>
    <numFmt numFmtId="168" formatCode="0\ &quot;días&quot;"/>
    <numFmt numFmtId="169" formatCode="0.0"/>
    <numFmt numFmtId="170" formatCode="0\ &quot;L&quot;"/>
    <numFmt numFmtId="171" formatCode="0\ &quot;ml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" xfId="0" applyFont="1" applyBorder="1"/>
    <xf numFmtId="0" fontId="2" fillId="4" borderId="0" xfId="0" applyFont="1" applyFill="1"/>
    <xf numFmtId="0" fontId="2" fillId="0" borderId="1" xfId="0" applyFont="1" applyBorder="1" applyAlignment="1">
      <alignment horizontal="justify" vertical="center" wrapText="1"/>
    </xf>
    <xf numFmtId="6" fontId="2" fillId="0" borderId="1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3" fillId="0" borderId="0" xfId="0" applyNumberFormat="1" applyFont="1"/>
    <xf numFmtId="0" fontId="0" fillId="0" borderId="13" xfId="0" applyBorder="1"/>
    <xf numFmtId="0" fontId="2" fillId="0" borderId="16" xfId="0" applyFont="1" applyBorder="1" applyAlignment="1">
      <alignment horizontal="justify" vertical="center" wrapText="1"/>
    </xf>
    <xf numFmtId="6" fontId="2" fillId="0" borderId="17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justify" vertical="center" wrapText="1"/>
    </xf>
    <xf numFmtId="6" fontId="2" fillId="0" borderId="2" xfId="0" applyNumberFormat="1" applyFont="1" applyBorder="1" applyAlignment="1">
      <alignment horizontal="justify" vertical="center" wrapText="1"/>
    </xf>
    <xf numFmtId="6" fontId="2" fillId="0" borderId="30" xfId="0" applyNumberFormat="1" applyFont="1" applyBorder="1"/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justify" vertical="center" wrapText="1"/>
    </xf>
    <xf numFmtId="0" fontId="4" fillId="5" borderId="22" xfId="0" applyFont="1" applyFill="1" applyBorder="1" applyAlignment="1">
      <alignment vertical="center"/>
    </xf>
    <xf numFmtId="0" fontId="2" fillId="0" borderId="37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center" vertical="center" wrapText="1"/>
    </xf>
    <xf numFmtId="6" fontId="2" fillId="0" borderId="39" xfId="0" applyNumberFormat="1" applyFont="1" applyBorder="1" applyAlignment="1">
      <alignment horizontal="justify" vertical="center" wrapText="1"/>
    </xf>
    <xf numFmtId="6" fontId="2" fillId="0" borderId="38" xfId="0" applyNumberFormat="1" applyFont="1" applyBorder="1"/>
    <xf numFmtId="0" fontId="0" fillId="0" borderId="23" xfId="0" applyBorder="1"/>
    <xf numFmtId="0" fontId="3" fillId="0" borderId="0" xfId="0" applyFont="1"/>
    <xf numFmtId="9" fontId="2" fillId="0" borderId="0" xfId="0" applyNumberFormat="1" applyFont="1"/>
    <xf numFmtId="164" fontId="0" fillId="0" borderId="0" xfId="2" applyNumberFormat="1" applyFont="1"/>
    <xf numFmtId="164" fontId="0" fillId="0" borderId="0" xfId="2" applyNumberFormat="1" applyFont="1" applyFill="1" applyBorder="1"/>
    <xf numFmtId="0" fontId="0" fillId="4" borderId="0" xfId="0" applyFill="1"/>
    <xf numFmtId="164" fontId="0" fillId="4" borderId="0" xfId="2" applyNumberFormat="1" applyFont="1" applyFill="1" applyBorder="1"/>
    <xf numFmtId="164" fontId="0" fillId="4" borderId="0" xfId="2" applyNumberFormat="1" applyFont="1" applyFill="1"/>
    <xf numFmtId="43" fontId="0" fillId="0" borderId="0" xfId="3" applyFont="1"/>
    <xf numFmtId="0" fontId="0" fillId="0" borderId="37" xfId="0" applyBorder="1"/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2" applyNumberFormat="1" applyFont="1" applyFill="1" applyBorder="1"/>
    <xf numFmtId="165" fontId="3" fillId="0" borderId="0" xfId="0" applyNumberFormat="1" applyFont="1"/>
    <xf numFmtId="0" fontId="0" fillId="0" borderId="30" xfId="0" applyBorder="1"/>
    <xf numFmtId="0" fontId="4" fillId="0" borderId="0" xfId="0" applyFont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2" fillId="0" borderId="10" xfId="0" applyFont="1" applyBorder="1"/>
    <xf numFmtId="0" fontId="4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24" xfId="0" applyBorder="1"/>
    <xf numFmtId="0" fontId="0" fillId="0" borderId="19" xfId="0" applyBorder="1"/>
    <xf numFmtId="0" fontId="0" fillId="0" borderId="29" xfId="0" applyBorder="1"/>
    <xf numFmtId="0" fontId="2" fillId="0" borderId="0" xfId="0" applyFont="1" applyAlignment="1">
      <alignment horizontal="left"/>
    </xf>
    <xf numFmtId="0" fontId="4" fillId="0" borderId="17" xfId="0" applyFont="1" applyBorder="1" applyAlignment="1">
      <alignment horizontal="center"/>
    </xf>
    <xf numFmtId="0" fontId="2" fillId="0" borderId="16" xfId="0" applyFont="1" applyBorder="1"/>
    <xf numFmtId="0" fontId="2" fillId="0" borderId="23" xfId="0" applyFont="1" applyBorder="1"/>
    <xf numFmtId="0" fontId="0" fillId="0" borderId="38" xfId="0" applyBorder="1"/>
    <xf numFmtId="0" fontId="0" fillId="5" borderId="18" xfId="0" applyFill="1" applyBorder="1"/>
    <xf numFmtId="0" fontId="0" fillId="5" borderId="35" xfId="0" applyFill="1" applyBorder="1"/>
    <xf numFmtId="0" fontId="2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166" fontId="0" fillId="0" borderId="1" xfId="0" applyNumberFormat="1" applyBorder="1"/>
    <xf numFmtId="166" fontId="0" fillId="0" borderId="24" xfId="0" applyNumberFormat="1" applyBorder="1"/>
    <xf numFmtId="0" fontId="2" fillId="0" borderId="50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166" fontId="0" fillId="0" borderId="0" xfId="0" applyNumberFormat="1"/>
    <xf numFmtId="166" fontId="0" fillId="0" borderId="14" xfId="0" applyNumberFormat="1" applyBorder="1"/>
    <xf numFmtId="166" fontId="0" fillId="0" borderId="15" xfId="0" applyNumberFormat="1" applyBorder="1"/>
    <xf numFmtId="166" fontId="0" fillId="0" borderId="17" xfId="0" applyNumberFormat="1" applyBorder="1"/>
    <xf numFmtId="166" fontId="0" fillId="0" borderId="19" xfId="0" applyNumberFormat="1" applyBorder="1"/>
    <xf numFmtId="167" fontId="0" fillId="0" borderId="1" xfId="0" applyNumberFormat="1" applyBorder="1"/>
    <xf numFmtId="168" fontId="0" fillId="0" borderId="1" xfId="0" applyNumberFormat="1" applyBorder="1"/>
    <xf numFmtId="0" fontId="0" fillId="0" borderId="0" xfId="0" applyAlignment="1">
      <alignment horizontal="right"/>
    </xf>
    <xf numFmtId="164" fontId="0" fillId="0" borderId="0" xfId="2" applyNumberFormat="1" applyFont="1" applyBorder="1"/>
    <xf numFmtId="170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  <xf numFmtId="169" fontId="0" fillId="0" borderId="0" xfId="0" applyNumberFormat="1"/>
    <xf numFmtId="43" fontId="0" fillId="0" borderId="0" xfId="3" applyFont="1" applyBorder="1"/>
    <xf numFmtId="9" fontId="0" fillId="0" borderId="0" xfId="1" applyFont="1"/>
    <xf numFmtId="1" fontId="2" fillId="4" borderId="16" xfId="0" applyNumberFormat="1" applyFont="1" applyFill="1" applyBorder="1" applyAlignment="1">
      <alignment horizontal="left" wrapText="1"/>
    </xf>
    <xf numFmtId="165" fontId="2" fillId="0" borderId="1" xfId="2" applyNumberFormat="1" applyFont="1" applyFill="1" applyBorder="1" applyAlignment="1">
      <alignment horizontal="left" wrapText="1"/>
    </xf>
    <xf numFmtId="1" fontId="4" fillId="4" borderId="23" xfId="0" applyNumberFormat="1" applyFont="1" applyFill="1" applyBorder="1" applyAlignment="1">
      <alignment horizontal="left" wrapText="1"/>
    </xf>
    <xf numFmtId="165" fontId="4" fillId="4" borderId="24" xfId="2" applyNumberFormat="1" applyFont="1" applyFill="1" applyBorder="1" applyAlignment="1">
      <alignment horizontal="left" wrapText="1"/>
    </xf>
    <xf numFmtId="165" fontId="4" fillId="4" borderId="19" xfId="2" applyNumberFormat="1" applyFont="1" applyFill="1" applyBorder="1" applyAlignment="1">
      <alignment horizontal="left" wrapText="1"/>
    </xf>
    <xf numFmtId="164" fontId="2" fillId="0" borderId="17" xfId="2" applyNumberFormat="1" applyFont="1" applyFill="1" applyBorder="1"/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wrapText="1"/>
    </xf>
    <xf numFmtId="0" fontId="4" fillId="5" borderId="21" xfId="0" applyFont="1" applyFill="1" applyBorder="1"/>
    <xf numFmtId="6" fontId="4" fillId="0" borderId="0" xfId="0" applyNumberFormat="1" applyFont="1"/>
    <xf numFmtId="0" fontId="4" fillId="0" borderId="0" xfId="0" applyFont="1" applyAlignment="1">
      <alignment horizontal="center"/>
    </xf>
    <xf numFmtId="0" fontId="2" fillId="0" borderId="39" xfId="0" applyFont="1" applyBorder="1" applyAlignment="1">
      <alignment horizontal="justify" vertical="center" wrapText="1"/>
    </xf>
    <xf numFmtId="6" fontId="4" fillId="3" borderId="36" xfId="0" applyNumberFormat="1" applyFont="1" applyFill="1" applyBorder="1"/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justify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6" fontId="7" fillId="0" borderId="2" xfId="0" applyNumberFormat="1" applyFont="1" applyBorder="1" applyAlignment="1">
      <alignment horizontal="justify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justify" vertical="center" wrapText="1"/>
    </xf>
    <xf numFmtId="0" fontId="7" fillId="0" borderId="39" xfId="0" applyFont="1" applyBorder="1" applyAlignment="1">
      <alignment horizontal="center" vertical="center" wrapText="1"/>
    </xf>
    <xf numFmtId="6" fontId="7" fillId="0" borderId="39" xfId="0" applyNumberFormat="1" applyFont="1" applyBorder="1" applyAlignment="1">
      <alignment horizontal="justify" vertical="center" wrapText="1"/>
    </xf>
    <xf numFmtId="6" fontId="2" fillId="0" borderId="56" xfId="0" applyNumberFormat="1" applyFont="1" applyBorder="1"/>
    <xf numFmtId="6" fontId="4" fillId="3" borderId="22" xfId="0" applyNumberFormat="1" applyFont="1" applyFill="1" applyBorder="1"/>
    <xf numFmtId="0" fontId="4" fillId="3" borderId="1" xfId="0" applyFont="1" applyFill="1" applyBorder="1"/>
    <xf numFmtId="6" fontId="4" fillId="3" borderId="1" xfId="0" applyNumberFormat="1" applyFont="1" applyFill="1" applyBorder="1"/>
    <xf numFmtId="0" fontId="4" fillId="0" borderId="1" xfId="0" applyFont="1" applyBorder="1"/>
    <xf numFmtId="1" fontId="2" fillId="6" borderId="1" xfId="0" applyNumberFormat="1" applyFont="1" applyFill="1" applyBorder="1"/>
    <xf numFmtId="1" fontId="2" fillId="2" borderId="1" xfId="0" applyNumberFormat="1" applyFont="1" applyFill="1" applyBorder="1"/>
    <xf numFmtId="0" fontId="4" fillId="0" borderId="0" xfId="0" applyFont="1"/>
    <xf numFmtId="0" fontId="4" fillId="0" borderId="2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1" fontId="2" fillId="0" borderId="1" xfId="3" applyNumberFormat="1" applyFont="1" applyBorder="1" applyAlignment="1">
      <alignment horizontal="center"/>
    </xf>
    <xf numFmtId="165" fontId="2" fillId="0" borderId="1" xfId="2" applyNumberFormat="1" applyFont="1" applyBorder="1"/>
    <xf numFmtId="165" fontId="2" fillId="0" borderId="17" xfId="2" applyNumberFormat="1" applyFont="1" applyBorder="1"/>
    <xf numFmtId="165" fontId="2" fillId="0" borderId="0" xfId="0" applyNumberFormat="1" applyFont="1"/>
    <xf numFmtId="1" fontId="2" fillId="0" borderId="0" xfId="0" applyNumberFormat="1" applyFont="1"/>
    <xf numFmtId="1" fontId="2" fillId="0" borderId="23" xfId="0" applyNumberFormat="1" applyFont="1" applyBorder="1" applyAlignment="1">
      <alignment horizontal="left"/>
    </xf>
    <xf numFmtId="1" fontId="2" fillId="0" borderId="24" xfId="0" applyNumberFormat="1" applyFont="1" applyBorder="1" applyAlignment="1">
      <alignment horizontal="center"/>
    </xf>
    <xf numFmtId="165" fontId="2" fillId="0" borderId="24" xfId="2" applyNumberFormat="1" applyFont="1" applyBorder="1"/>
    <xf numFmtId="165" fontId="2" fillId="0" borderId="19" xfId="2" applyNumberFormat="1" applyFont="1" applyBorder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0" fontId="2" fillId="5" borderId="20" xfId="0" applyFont="1" applyFill="1" applyBorder="1" applyAlignment="1">
      <alignment horizontal="center"/>
    </xf>
    <xf numFmtId="164" fontId="4" fillId="5" borderId="21" xfId="2" applyNumberFormat="1" applyFont="1" applyFill="1" applyBorder="1"/>
    <xf numFmtId="164" fontId="4" fillId="5" borderId="22" xfId="2" applyNumberFormat="1" applyFont="1" applyFill="1" applyBorder="1"/>
    <xf numFmtId="1" fontId="4" fillId="0" borderId="0" xfId="0" applyNumberFormat="1" applyFont="1"/>
    <xf numFmtId="1" fontId="4" fillId="3" borderId="11" xfId="0" applyNumberFormat="1" applyFont="1" applyFill="1" applyBorder="1" applyAlignment="1">
      <alignment horizontal="center"/>
    </xf>
    <xf numFmtId="1" fontId="4" fillId="3" borderId="36" xfId="0" applyNumberFormat="1" applyFont="1" applyFill="1" applyBorder="1" applyAlignment="1">
      <alignment horizontal="center"/>
    </xf>
    <xf numFmtId="1" fontId="4" fillId="0" borderId="29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" fontId="4" fillId="0" borderId="30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64" fontId="4" fillId="0" borderId="30" xfId="2" applyNumberFormat="1" applyFont="1" applyFill="1" applyBorder="1" applyAlignment="1">
      <alignment horizontal="center"/>
    </xf>
    <xf numFmtId="1" fontId="2" fillId="4" borderId="16" xfId="0" applyNumberFormat="1" applyFont="1" applyFill="1" applyBorder="1" applyAlignment="1">
      <alignment horizontal="left"/>
    </xf>
    <xf numFmtId="164" fontId="2" fillId="4" borderId="1" xfId="2" applyNumberFormat="1" applyFont="1" applyFill="1" applyBorder="1" applyAlignment="1">
      <alignment horizontal="center" vertical="center"/>
    </xf>
    <xf numFmtId="164" fontId="2" fillId="4" borderId="8" xfId="2" applyNumberFormat="1" applyFont="1" applyFill="1" applyBorder="1" applyAlignment="1">
      <alignment horizontal="center"/>
    </xf>
    <xf numFmtId="164" fontId="2" fillId="4" borderId="17" xfId="2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left"/>
    </xf>
    <xf numFmtId="164" fontId="2" fillId="0" borderId="8" xfId="2" applyNumberFormat="1" applyFont="1" applyBorder="1" applyAlignment="1">
      <alignment horizontal="center"/>
    </xf>
    <xf numFmtId="164" fontId="2" fillId="0" borderId="17" xfId="2" applyNumberFormat="1" applyFont="1" applyBorder="1" applyAlignment="1">
      <alignment horizontal="center"/>
    </xf>
    <xf numFmtId="1" fontId="2" fillId="0" borderId="16" xfId="0" applyNumberFormat="1" applyFont="1" applyBorder="1" applyAlignment="1">
      <alignment vertical="center"/>
    </xf>
    <xf numFmtId="1" fontId="2" fillId="0" borderId="10" xfId="0" applyNumberFormat="1" applyFont="1" applyBorder="1" applyAlignment="1">
      <alignment vertical="center"/>
    </xf>
    <xf numFmtId="1" fontId="4" fillId="5" borderId="20" xfId="0" applyNumberFormat="1" applyFont="1" applyFill="1" applyBorder="1" applyAlignment="1">
      <alignment horizontal="left"/>
    </xf>
    <xf numFmtId="164" fontId="4" fillId="5" borderId="21" xfId="2" applyNumberFormat="1" applyFont="1" applyFill="1" applyBorder="1" applyAlignment="1">
      <alignment horizontal="center" vertical="center"/>
    </xf>
    <xf numFmtId="164" fontId="4" fillId="5" borderId="22" xfId="2" applyNumberFormat="1" applyFont="1" applyFill="1" applyBorder="1" applyAlignment="1">
      <alignment horizontal="center" vertical="center"/>
    </xf>
    <xf numFmtId="0" fontId="4" fillId="5" borderId="20" xfId="0" applyFont="1" applyFill="1" applyBorder="1"/>
    <xf numFmtId="0" fontId="2" fillId="0" borderId="13" xfId="0" applyFont="1" applyBorder="1"/>
    <xf numFmtId="165" fontId="2" fillId="0" borderId="15" xfId="2" applyNumberFormat="1" applyFont="1" applyBorder="1"/>
    <xf numFmtId="0" fontId="4" fillId="6" borderId="23" xfId="0" applyFont="1" applyFill="1" applyBorder="1"/>
    <xf numFmtId="10" fontId="4" fillId="6" borderId="19" xfId="1" applyNumberFormat="1" applyFont="1" applyFill="1" applyBorder="1"/>
    <xf numFmtId="1" fontId="4" fillId="0" borderId="0" xfId="0" applyNumberFormat="1" applyFont="1" applyAlignment="1">
      <alignment horizontal="left"/>
    </xf>
    <xf numFmtId="1" fontId="4" fillId="3" borderId="12" xfId="0" applyNumberFormat="1" applyFont="1" applyFill="1" applyBorder="1" applyAlignment="1">
      <alignment horizontal="center"/>
    </xf>
    <xf numFmtId="1" fontId="4" fillId="0" borderId="44" xfId="0" applyNumberFormat="1" applyFont="1" applyBorder="1" applyAlignment="1">
      <alignment horizontal="center"/>
    </xf>
    <xf numFmtId="1" fontId="2" fillId="0" borderId="16" xfId="0" applyNumberFormat="1" applyFont="1" applyBorder="1"/>
    <xf numFmtId="165" fontId="2" fillId="0" borderId="16" xfId="2" applyNumberFormat="1" applyFont="1" applyBorder="1"/>
    <xf numFmtId="165" fontId="2" fillId="0" borderId="40" xfId="2" applyNumberFormat="1" applyFont="1" applyBorder="1"/>
    <xf numFmtId="1" fontId="2" fillId="0" borderId="23" xfId="0" applyNumberFormat="1" applyFont="1" applyBorder="1"/>
    <xf numFmtId="165" fontId="2" fillId="0" borderId="23" xfId="2" applyNumberFormat="1" applyFont="1" applyBorder="1"/>
    <xf numFmtId="165" fontId="2" fillId="0" borderId="41" xfId="2" applyNumberFormat="1" applyFont="1" applyBorder="1"/>
    <xf numFmtId="1" fontId="4" fillId="5" borderId="20" xfId="0" applyNumberFormat="1" applyFont="1" applyFill="1" applyBorder="1"/>
    <xf numFmtId="165" fontId="4" fillId="5" borderId="20" xfId="2" applyNumberFormat="1" applyFont="1" applyFill="1" applyBorder="1"/>
    <xf numFmtId="44" fontId="4" fillId="5" borderId="28" xfId="2" applyFont="1" applyFill="1" applyBorder="1"/>
    <xf numFmtId="1" fontId="4" fillId="0" borderId="0" xfId="0" applyNumberFormat="1" applyFont="1" applyAlignment="1">
      <alignment horizontal="left" wrapText="1"/>
    </xf>
    <xf numFmtId="44" fontId="4" fillId="0" borderId="0" xfId="2" applyFont="1" applyFill="1" applyBorder="1"/>
    <xf numFmtId="1" fontId="2" fillId="4" borderId="0" xfId="0" applyNumberFormat="1" applyFont="1" applyFill="1"/>
    <xf numFmtId="1" fontId="2" fillId="0" borderId="29" xfId="0" applyNumberFormat="1" applyFont="1" applyBorder="1" applyAlignment="1">
      <alignment horizontal="left" wrapText="1"/>
    </xf>
    <xf numFmtId="165" fontId="2" fillId="0" borderId="2" xfId="2" applyNumberFormat="1" applyFont="1" applyFill="1" applyBorder="1" applyAlignment="1">
      <alignment horizontal="left" wrapText="1"/>
    </xf>
    <xf numFmtId="44" fontId="2" fillId="0" borderId="30" xfId="2" applyFont="1" applyFill="1" applyBorder="1"/>
    <xf numFmtId="44" fontId="2" fillId="0" borderId="17" xfId="2" applyFont="1" applyFill="1" applyBorder="1"/>
    <xf numFmtId="1" fontId="4" fillId="4" borderId="0" xfId="0" applyNumberFormat="1" applyFont="1" applyFill="1" applyAlignment="1">
      <alignment horizontal="left" wrapText="1"/>
    </xf>
    <xf numFmtId="44" fontId="4" fillId="4" borderId="0" xfId="2" applyFont="1" applyFill="1" applyBorder="1"/>
    <xf numFmtId="1" fontId="4" fillId="4" borderId="0" xfId="0" applyNumberFormat="1" applyFont="1" applyFill="1"/>
    <xf numFmtId="1" fontId="4" fillId="0" borderId="13" xfId="0" applyNumberFormat="1" applyFont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" fontId="2" fillId="0" borderId="37" xfId="0" applyNumberFormat="1" applyFont="1" applyBorder="1"/>
    <xf numFmtId="165" fontId="2" fillId="0" borderId="39" xfId="2" applyNumberFormat="1" applyFont="1" applyBorder="1"/>
    <xf numFmtId="165" fontId="2" fillId="0" borderId="39" xfId="2" applyNumberFormat="1" applyFont="1" applyFill="1" applyBorder="1"/>
    <xf numFmtId="165" fontId="2" fillId="0" borderId="38" xfId="2" applyNumberFormat="1" applyFont="1" applyBorder="1"/>
    <xf numFmtId="1" fontId="4" fillId="5" borderId="31" xfId="0" applyNumberFormat="1" applyFont="1" applyFill="1" applyBorder="1"/>
    <xf numFmtId="165" fontId="4" fillId="5" borderId="21" xfId="0" applyNumberFormat="1" applyFont="1" applyFill="1" applyBorder="1"/>
    <xf numFmtId="165" fontId="4" fillId="5" borderId="22" xfId="0" applyNumberFormat="1" applyFont="1" applyFill="1" applyBorder="1"/>
    <xf numFmtId="0" fontId="4" fillId="0" borderId="19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166" fontId="2" fillId="0" borderId="3" xfId="0" applyNumberFormat="1" applyFont="1" applyBorder="1" applyAlignment="1">
      <alignment horizontal="center"/>
    </xf>
    <xf numFmtId="166" fontId="2" fillId="0" borderId="52" xfId="0" applyNumberFormat="1" applyFont="1" applyBorder="1" applyAlignment="1">
      <alignment horizontal="center"/>
    </xf>
    <xf numFmtId="167" fontId="2" fillId="0" borderId="53" xfId="0" applyNumberFormat="1" applyFont="1" applyBorder="1" applyAlignment="1">
      <alignment horizontal="center"/>
    </xf>
    <xf numFmtId="167" fontId="2" fillId="0" borderId="4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5" borderId="14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3" borderId="42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1" fontId="4" fillId="5" borderId="11" xfId="0" applyNumberFormat="1" applyFont="1" applyFill="1" applyBorder="1" applyAlignment="1">
      <alignment horizontal="left" wrapText="1"/>
    </xf>
    <xf numFmtId="1" fontId="4" fillId="5" borderId="36" xfId="0" applyNumberFormat="1" applyFont="1" applyFill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1" fontId="4" fillId="3" borderId="20" xfId="0" applyNumberFormat="1" applyFont="1" applyFill="1" applyBorder="1" applyAlignment="1">
      <alignment horizontal="center" wrapText="1"/>
    </xf>
    <xf numFmtId="1" fontId="4" fillId="3" borderId="21" xfId="0" applyNumberFormat="1" applyFont="1" applyFill="1" applyBorder="1" applyAlignment="1">
      <alignment horizontal="center" wrapText="1"/>
    </xf>
    <xf numFmtId="1" fontId="4" fillId="3" borderId="22" xfId="0" applyNumberFormat="1" applyFont="1" applyFill="1" applyBorder="1" applyAlignment="1">
      <alignment horizontal="center" wrapText="1"/>
    </xf>
    <xf numFmtId="1" fontId="4" fillId="3" borderId="11" xfId="0" applyNumberFormat="1" applyFont="1" applyFill="1" applyBorder="1" applyAlignment="1">
      <alignment horizontal="center"/>
    </xf>
    <xf numFmtId="1" fontId="4" fillId="3" borderId="12" xfId="0" applyNumberFormat="1" applyFont="1" applyFill="1" applyBorder="1" applyAlignment="1">
      <alignment horizontal="center"/>
    </xf>
    <xf numFmtId="1" fontId="4" fillId="3" borderId="36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7" borderId="2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25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</cellXfs>
  <cellStyles count="4">
    <cellStyle name="Millares" xfId="3" builtinId="3"/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11</xdr:row>
      <xdr:rowOff>83820</xdr:rowOff>
    </xdr:from>
    <xdr:to>
      <xdr:col>3</xdr:col>
      <xdr:colOff>495300</xdr:colOff>
      <xdr:row>11</xdr:row>
      <xdr:rowOff>464820</xdr:rowOff>
    </xdr:to>
    <xdr:sp macro="" textlink="">
      <xdr:nvSpPr>
        <xdr:cNvPr id="65" name="Elips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5343525" y="3484245"/>
          <a:ext cx="381000" cy="38100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83820</xdr:colOff>
      <xdr:row>11</xdr:row>
      <xdr:rowOff>91440</xdr:rowOff>
    </xdr:from>
    <xdr:to>
      <xdr:col>4</xdr:col>
      <xdr:colOff>525780</xdr:colOff>
      <xdr:row>11</xdr:row>
      <xdr:rowOff>472440</xdr:rowOff>
    </xdr:to>
    <xdr:sp macro="" textlink="">
      <xdr:nvSpPr>
        <xdr:cNvPr id="66" name="Flecha: a la derecha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5884545" y="3491865"/>
          <a:ext cx="441960" cy="38100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106680</xdr:colOff>
      <xdr:row>11</xdr:row>
      <xdr:rowOff>99060</xdr:rowOff>
    </xdr:from>
    <xdr:to>
      <xdr:col>5</xdr:col>
      <xdr:colOff>495300</xdr:colOff>
      <xdr:row>11</xdr:row>
      <xdr:rowOff>449580</xdr:rowOff>
    </xdr:to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>
          <a:off x="6478905" y="3499485"/>
          <a:ext cx="388620" cy="350520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144780</xdr:colOff>
      <xdr:row>11</xdr:row>
      <xdr:rowOff>106680</xdr:rowOff>
    </xdr:from>
    <xdr:to>
      <xdr:col>6</xdr:col>
      <xdr:colOff>495300</xdr:colOff>
      <xdr:row>11</xdr:row>
      <xdr:rowOff>441960</xdr:rowOff>
    </xdr:to>
    <xdr:sp macro="" textlink="">
      <xdr:nvSpPr>
        <xdr:cNvPr id="68" name="Diagrama de flujo: retraso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7088505" y="3507105"/>
          <a:ext cx="350520" cy="335280"/>
        </a:xfrm>
        <a:prstGeom prst="flowChartDelay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91440</xdr:colOff>
      <xdr:row>11</xdr:row>
      <xdr:rowOff>121920</xdr:rowOff>
    </xdr:from>
    <xdr:to>
      <xdr:col>7</xdr:col>
      <xdr:colOff>510540</xdr:colOff>
      <xdr:row>11</xdr:row>
      <xdr:rowOff>449580</xdr:rowOff>
    </xdr:to>
    <xdr:sp macro="" textlink="">
      <xdr:nvSpPr>
        <xdr:cNvPr id="69" name="Triángulo isósceles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 rot="10800000">
          <a:off x="7606665" y="3522345"/>
          <a:ext cx="419100" cy="327660"/>
        </a:xfrm>
        <a:prstGeom prst="triangle">
          <a:avLst/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196584</xdr:colOff>
      <xdr:row>2</xdr:row>
      <xdr:rowOff>46027</xdr:rowOff>
    </xdr:from>
    <xdr:to>
      <xdr:col>2</xdr:col>
      <xdr:colOff>568428</xdr:colOff>
      <xdr:row>2</xdr:row>
      <xdr:rowOff>282247</xdr:rowOff>
    </xdr:to>
    <xdr:sp macro="" textlink="">
      <xdr:nvSpPr>
        <xdr:cNvPr id="70" name="Elips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4828499" y="1651450"/>
          <a:ext cx="371844" cy="23622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227064</xdr:colOff>
      <xdr:row>3</xdr:row>
      <xdr:rowOff>22921</xdr:rowOff>
    </xdr:from>
    <xdr:to>
      <xdr:col>2</xdr:col>
      <xdr:colOff>568428</xdr:colOff>
      <xdr:row>3</xdr:row>
      <xdr:rowOff>251521</xdr:rowOff>
    </xdr:to>
    <xdr:sp macro="" textlink="">
      <xdr:nvSpPr>
        <xdr:cNvPr id="71" name="Flecha: a la derecha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4858979" y="1981691"/>
          <a:ext cx="341364" cy="22860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181159</xdr:colOff>
      <xdr:row>4</xdr:row>
      <xdr:rowOff>38284</xdr:rowOff>
    </xdr:from>
    <xdr:to>
      <xdr:col>2</xdr:col>
      <xdr:colOff>545383</xdr:colOff>
      <xdr:row>4</xdr:row>
      <xdr:rowOff>259264</xdr:rowOff>
    </xdr:to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4813074" y="2304312"/>
          <a:ext cx="364224" cy="220980"/>
        </a:xfrm>
        <a:prstGeom prst="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227249</xdr:colOff>
      <xdr:row>5</xdr:row>
      <xdr:rowOff>53586</xdr:rowOff>
    </xdr:from>
    <xdr:to>
      <xdr:col>2</xdr:col>
      <xdr:colOff>591473</xdr:colOff>
      <xdr:row>5</xdr:row>
      <xdr:rowOff>266946</xdr:rowOff>
    </xdr:to>
    <xdr:sp macro="" textlink="">
      <xdr:nvSpPr>
        <xdr:cNvPr id="73" name="Diagrama de flujo: retraso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4859164" y="2626872"/>
          <a:ext cx="364224" cy="213360"/>
        </a:xfrm>
        <a:prstGeom prst="flowChartDelay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227370</xdr:colOff>
      <xdr:row>6</xdr:row>
      <xdr:rowOff>30540</xdr:rowOff>
    </xdr:from>
    <xdr:to>
      <xdr:col>2</xdr:col>
      <xdr:colOff>583790</xdr:colOff>
      <xdr:row>6</xdr:row>
      <xdr:rowOff>245805</xdr:rowOff>
    </xdr:to>
    <xdr:sp macro="" textlink="">
      <xdr:nvSpPr>
        <xdr:cNvPr id="74" name="Triángulo isósceles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859285" y="2918766"/>
          <a:ext cx="356420" cy="215265"/>
        </a:xfrm>
        <a:prstGeom prst="triangle">
          <a:avLst/>
        </a:prstGeom>
        <a:solidFill>
          <a:srgbClr val="FF0000"/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220980</xdr:colOff>
      <xdr:row>13</xdr:row>
      <xdr:rowOff>38100</xdr:rowOff>
    </xdr:from>
    <xdr:to>
      <xdr:col>5</xdr:col>
      <xdr:colOff>297180</xdr:colOff>
      <xdr:row>13</xdr:row>
      <xdr:rowOff>152400</xdr:rowOff>
    </xdr:to>
    <xdr:sp macro="" textlink="">
      <xdr:nvSpPr>
        <xdr:cNvPr id="75" name="Elips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6593205" y="41814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243840</xdr:colOff>
      <xdr:row>11</xdr:row>
      <xdr:rowOff>548640</xdr:rowOff>
    </xdr:from>
    <xdr:to>
      <xdr:col>4</xdr:col>
      <xdr:colOff>320040</xdr:colOff>
      <xdr:row>12</xdr:row>
      <xdr:rowOff>106680</xdr:rowOff>
    </xdr:to>
    <xdr:sp macro="" textlink="">
      <xdr:nvSpPr>
        <xdr:cNvPr id="76" name="Elips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6044565" y="3949065"/>
          <a:ext cx="76200" cy="11049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266700</xdr:colOff>
      <xdr:row>15</xdr:row>
      <xdr:rowOff>45720</xdr:rowOff>
    </xdr:from>
    <xdr:to>
      <xdr:col>3</xdr:col>
      <xdr:colOff>342900</xdr:colOff>
      <xdr:row>15</xdr:row>
      <xdr:rowOff>160020</xdr:rowOff>
    </xdr:to>
    <xdr:sp macro="" textlink="">
      <xdr:nvSpPr>
        <xdr:cNvPr id="77" name="Elips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5495925" y="457009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243840</xdr:colOff>
      <xdr:row>18</xdr:row>
      <xdr:rowOff>30480</xdr:rowOff>
    </xdr:from>
    <xdr:to>
      <xdr:col>3</xdr:col>
      <xdr:colOff>320040</xdr:colOff>
      <xdr:row>18</xdr:row>
      <xdr:rowOff>144780</xdr:rowOff>
    </xdr:to>
    <xdr:sp macro="" textlink="">
      <xdr:nvSpPr>
        <xdr:cNvPr id="78" name="Elips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5473065" y="512635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259080</xdr:colOff>
      <xdr:row>16</xdr:row>
      <xdr:rowOff>38100</xdr:rowOff>
    </xdr:from>
    <xdr:to>
      <xdr:col>5</xdr:col>
      <xdr:colOff>335280</xdr:colOff>
      <xdr:row>16</xdr:row>
      <xdr:rowOff>152400</xdr:rowOff>
    </xdr:to>
    <xdr:sp macro="" textlink="">
      <xdr:nvSpPr>
        <xdr:cNvPr id="79" name="Elips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>
          <a:off x="6631305" y="47529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274320</xdr:colOff>
      <xdr:row>14</xdr:row>
      <xdr:rowOff>45720</xdr:rowOff>
    </xdr:from>
    <xdr:to>
      <xdr:col>3</xdr:col>
      <xdr:colOff>350520</xdr:colOff>
      <xdr:row>14</xdr:row>
      <xdr:rowOff>160020</xdr:rowOff>
    </xdr:to>
    <xdr:sp macro="" textlink="">
      <xdr:nvSpPr>
        <xdr:cNvPr id="80" name="Elips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>
          <a:off x="5503545" y="437959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251460</xdr:colOff>
      <xdr:row>17</xdr:row>
      <xdr:rowOff>60960</xdr:rowOff>
    </xdr:from>
    <xdr:to>
      <xdr:col>5</xdr:col>
      <xdr:colOff>327660</xdr:colOff>
      <xdr:row>17</xdr:row>
      <xdr:rowOff>175260</xdr:rowOff>
    </xdr:to>
    <xdr:sp macro="" textlink="">
      <xdr:nvSpPr>
        <xdr:cNvPr id="81" name="Elipse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>
          <a:off x="6623685" y="496633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251460</xdr:colOff>
      <xdr:row>20</xdr:row>
      <xdr:rowOff>30480</xdr:rowOff>
    </xdr:from>
    <xdr:to>
      <xdr:col>3</xdr:col>
      <xdr:colOff>327660</xdr:colOff>
      <xdr:row>20</xdr:row>
      <xdr:rowOff>144780</xdr:rowOff>
    </xdr:to>
    <xdr:sp macro="" textlink="">
      <xdr:nvSpPr>
        <xdr:cNvPr id="82" name="Elips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5480685" y="550735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243840</xdr:colOff>
      <xdr:row>21</xdr:row>
      <xdr:rowOff>38100</xdr:rowOff>
    </xdr:from>
    <xdr:to>
      <xdr:col>5</xdr:col>
      <xdr:colOff>320040</xdr:colOff>
      <xdr:row>21</xdr:row>
      <xdr:rowOff>152400</xdr:rowOff>
    </xdr:to>
    <xdr:sp macro="" textlink="">
      <xdr:nvSpPr>
        <xdr:cNvPr id="83" name="Elips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6616065" y="57054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251460</xdr:colOff>
      <xdr:row>22</xdr:row>
      <xdr:rowOff>30480</xdr:rowOff>
    </xdr:from>
    <xdr:to>
      <xdr:col>3</xdr:col>
      <xdr:colOff>327660</xdr:colOff>
      <xdr:row>22</xdr:row>
      <xdr:rowOff>144780</xdr:rowOff>
    </xdr:to>
    <xdr:sp macro="" textlink="">
      <xdr:nvSpPr>
        <xdr:cNvPr id="84" name="Elips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>
          <a:off x="5480685" y="588835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251460</xdr:colOff>
      <xdr:row>23</xdr:row>
      <xdr:rowOff>38100</xdr:rowOff>
    </xdr:from>
    <xdr:to>
      <xdr:col>3</xdr:col>
      <xdr:colOff>327660</xdr:colOff>
      <xdr:row>23</xdr:row>
      <xdr:rowOff>152400</xdr:rowOff>
    </xdr:to>
    <xdr:sp macro="" textlink="">
      <xdr:nvSpPr>
        <xdr:cNvPr id="85" name="Elips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>
          <a:off x="5480685" y="60864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251460</xdr:colOff>
      <xdr:row>24</xdr:row>
      <xdr:rowOff>53340</xdr:rowOff>
    </xdr:from>
    <xdr:to>
      <xdr:col>3</xdr:col>
      <xdr:colOff>327660</xdr:colOff>
      <xdr:row>24</xdr:row>
      <xdr:rowOff>167640</xdr:rowOff>
    </xdr:to>
    <xdr:sp macro="" textlink="">
      <xdr:nvSpPr>
        <xdr:cNvPr id="86" name="Elips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>
        <a:xfrm>
          <a:off x="5480685" y="629221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243840</xdr:colOff>
      <xdr:row>26</xdr:row>
      <xdr:rowOff>53340</xdr:rowOff>
    </xdr:from>
    <xdr:to>
      <xdr:col>3</xdr:col>
      <xdr:colOff>320040</xdr:colOff>
      <xdr:row>26</xdr:row>
      <xdr:rowOff>167640</xdr:rowOff>
    </xdr:to>
    <xdr:sp macro="" textlink="">
      <xdr:nvSpPr>
        <xdr:cNvPr id="87" name="Elips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5473065" y="667321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243840</xdr:colOff>
      <xdr:row>27</xdr:row>
      <xdr:rowOff>60960</xdr:rowOff>
    </xdr:from>
    <xdr:to>
      <xdr:col>3</xdr:col>
      <xdr:colOff>320040</xdr:colOff>
      <xdr:row>27</xdr:row>
      <xdr:rowOff>175260</xdr:rowOff>
    </xdr:to>
    <xdr:sp macro="" textlink="">
      <xdr:nvSpPr>
        <xdr:cNvPr id="88" name="Elips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>
        <a:xfrm>
          <a:off x="5473065" y="687133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243840</xdr:colOff>
      <xdr:row>25</xdr:row>
      <xdr:rowOff>53340</xdr:rowOff>
    </xdr:from>
    <xdr:to>
      <xdr:col>3</xdr:col>
      <xdr:colOff>320040</xdr:colOff>
      <xdr:row>25</xdr:row>
      <xdr:rowOff>167640</xdr:rowOff>
    </xdr:to>
    <xdr:sp macro="" textlink="">
      <xdr:nvSpPr>
        <xdr:cNvPr id="89" name="Elips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>
          <a:off x="5473065" y="648271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251460</xdr:colOff>
      <xdr:row>30</xdr:row>
      <xdr:rowOff>114300</xdr:rowOff>
    </xdr:from>
    <xdr:to>
      <xdr:col>7</xdr:col>
      <xdr:colOff>327660</xdr:colOff>
      <xdr:row>30</xdr:row>
      <xdr:rowOff>228600</xdr:rowOff>
    </xdr:to>
    <xdr:sp macro="" textlink="">
      <xdr:nvSpPr>
        <xdr:cNvPr id="90" name="Elips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7766685" y="74961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308881</xdr:colOff>
      <xdr:row>12</xdr:row>
      <xdr:rowOff>89941</xdr:rowOff>
    </xdr:from>
    <xdr:to>
      <xdr:col>5</xdr:col>
      <xdr:colOff>232139</xdr:colOff>
      <xdr:row>13</xdr:row>
      <xdr:rowOff>54839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CxnSpPr>
          <a:stCxn id="76" idx="5"/>
          <a:endCxn id="75" idx="1"/>
        </xdr:cNvCxnSpPr>
      </xdr:nvCxnSpPr>
      <xdr:spPr>
        <a:xfrm>
          <a:off x="6109606" y="4042816"/>
          <a:ext cx="494758" cy="15539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350520</xdr:colOff>
      <xdr:row>13</xdr:row>
      <xdr:rowOff>152400</xdr:rowOff>
    </xdr:from>
    <xdr:to>
      <xdr:col>5</xdr:col>
      <xdr:colOff>259080</xdr:colOff>
      <xdr:row>14</xdr:row>
      <xdr:rowOff>102870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CxnSpPr>
          <a:stCxn id="75" idx="4"/>
          <a:endCxn id="80" idx="6"/>
        </xdr:cNvCxnSpPr>
      </xdr:nvCxnSpPr>
      <xdr:spPr>
        <a:xfrm flipH="1">
          <a:off x="5579745" y="4295775"/>
          <a:ext cx="1051560" cy="14097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14</xdr:row>
      <xdr:rowOff>102870</xdr:rowOff>
    </xdr:from>
    <xdr:to>
      <xdr:col>3</xdr:col>
      <xdr:colOff>274320</xdr:colOff>
      <xdr:row>15</xdr:row>
      <xdr:rowOff>102870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CxnSpPr>
          <a:stCxn id="80" idx="2"/>
          <a:endCxn id="77" idx="2"/>
        </xdr:cNvCxnSpPr>
      </xdr:nvCxnSpPr>
      <xdr:spPr>
        <a:xfrm flipH="1">
          <a:off x="5495925" y="4436745"/>
          <a:ext cx="7620" cy="190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15</xdr:row>
      <xdr:rowOff>160020</xdr:rowOff>
    </xdr:from>
    <xdr:to>
      <xdr:col>5</xdr:col>
      <xdr:colOff>259080</xdr:colOff>
      <xdr:row>16</xdr:row>
      <xdr:rowOff>95250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CxnSpPr>
          <a:stCxn id="77" idx="4"/>
          <a:endCxn id="79" idx="2"/>
        </xdr:cNvCxnSpPr>
      </xdr:nvCxnSpPr>
      <xdr:spPr>
        <a:xfrm>
          <a:off x="5534025" y="4684395"/>
          <a:ext cx="1097280" cy="1257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316501</xdr:colOff>
      <xdr:row>16</xdr:row>
      <xdr:rowOff>95250</xdr:rowOff>
    </xdr:from>
    <xdr:to>
      <xdr:col>5</xdr:col>
      <xdr:colOff>335280</xdr:colOff>
      <xdr:row>17</xdr:row>
      <xdr:rowOff>77699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CxnSpPr>
          <a:stCxn id="79" idx="6"/>
          <a:endCxn id="81" idx="7"/>
        </xdr:cNvCxnSpPr>
      </xdr:nvCxnSpPr>
      <xdr:spPr>
        <a:xfrm flipH="1">
          <a:off x="6688726" y="4810125"/>
          <a:ext cx="18779" cy="1729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320040</xdr:colOff>
      <xdr:row>17</xdr:row>
      <xdr:rowOff>158521</xdr:rowOff>
    </xdr:from>
    <xdr:to>
      <xdr:col>5</xdr:col>
      <xdr:colOff>262619</xdr:colOff>
      <xdr:row>18</xdr:row>
      <xdr:rowOff>87630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CxnSpPr>
          <a:stCxn id="81" idx="3"/>
          <a:endCxn id="78" idx="6"/>
        </xdr:cNvCxnSpPr>
      </xdr:nvCxnSpPr>
      <xdr:spPr>
        <a:xfrm flipH="1">
          <a:off x="5549265" y="5063896"/>
          <a:ext cx="1085579" cy="11960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243840</xdr:colOff>
      <xdr:row>19</xdr:row>
      <xdr:rowOff>38100</xdr:rowOff>
    </xdr:from>
    <xdr:to>
      <xdr:col>5</xdr:col>
      <xdr:colOff>320040</xdr:colOff>
      <xdr:row>19</xdr:row>
      <xdr:rowOff>152400</xdr:rowOff>
    </xdr:to>
    <xdr:sp macro="" textlink="">
      <xdr:nvSpPr>
        <xdr:cNvPr id="97" name="Elips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>
        <a:xfrm>
          <a:off x="6616065" y="53244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281940</xdr:colOff>
      <xdr:row>18</xdr:row>
      <xdr:rowOff>144780</xdr:rowOff>
    </xdr:from>
    <xdr:to>
      <xdr:col>5</xdr:col>
      <xdr:colOff>243840</xdr:colOff>
      <xdr:row>19</xdr:row>
      <xdr:rowOff>95250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CxnSpPr>
          <a:stCxn id="78" idx="4"/>
          <a:endCxn id="97" idx="2"/>
        </xdr:cNvCxnSpPr>
      </xdr:nvCxnSpPr>
      <xdr:spPr>
        <a:xfrm>
          <a:off x="5511165" y="5240655"/>
          <a:ext cx="1104900" cy="14097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327660</xdr:colOff>
      <xdr:row>19</xdr:row>
      <xdr:rowOff>152400</xdr:rowOff>
    </xdr:from>
    <xdr:to>
      <xdr:col>5</xdr:col>
      <xdr:colOff>281940</xdr:colOff>
      <xdr:row>20</xdr:row>
      <xdr:rowOff>87630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CxnSpPr>
          <a:stCxn id="82" idx="6"/>
          <a:endCxn id="97" idx="4"/>
        </xdr:cNvCxnSpPr>
      </xdr:nvCxnSpPr>
      <xdr:spPr>
        <a:xfrm flipV="1">
          <a:off x="5556885" y="5438775"/>
          <a:ext cx="1097280" cy="1257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262619</xdr:colOff>
      <xdr:row>20</xdr:row>
      <xdr:rowOff>128041</xdr:rowOff>
    </xdr:from>
    <xdr:to>
      <xdr:col>5</xdr:col>
      <xdr:colOff>254999</xdr:colOff>
      <xdr:row>21</xdr:row>
      <xdr:rowOff>54839</xdr:rowOff>
    </xdr:to>
    <xdr:cxnSp macro="">
      <xdr:nvCxnSpPr>
        <xdr:cNvPr id="100" name="Conector recto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CxnSpPr>
          <a:stCxn id="82" idx="3"/>
          <a:endCxn id="83" idx="1"/>
        </xdr:cNvCxnSpPr>
      </xdr:nvCxnSpPr>
      <xdr:spPr>
        <a:xfrm>
          <a:off x="5491844" y="5604916"/>
          <a:ext cx="1135380" cy="11729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316501</xdr:colOff>
      <xdr:row>21</xdr:row>
      <xdr:rowOff>135661</xdr:rowOff>
    </xdr:from>
    <xdr:to>
      <xdr:col>5</xdr:col>
      <xdr:colOff>308881</xdr:colOff>
      <xdr:row>22</xdr:row>
      <xdr:rowOff>47219</xdr:rowOff>
    </xdr:to>
    <xdr:cxnSp macro="">
      <xdr:nvCxnSpPr>
        <xdr:cNvPr id="101" name="Conector recto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CxnSpPr>
          <a:stCxn id="84" idx="7"/>
          <a:endCxn id="83" idx="5"/>
        </xdr:cNvCxnSpPr>
      </xdr:nvCxnSpPr>
      <xdr:spPr>
        <a:xfrm flipV="1">
          <a:off x="5545726" y="5803036"/>
          <a:ext cx="1135380" cy="10205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262619</xdr:colOff>
      <xdr:row>22</xdr:row>
      <xdr:rowOff>128041</xdr:rowOff>
    </xdr:from>
    <xdr:to>
      <xdr:col>3</xdr:col>
      <xdr:colOff>262619</xdr:colOff>
      <xdr:row>23</xdr:row>
      <xdr:rowOff>135661</xdr:rowOff>
    </xdr:to>
    <xdr:cxnSp macro="">
      <xdr:nvCxnSpPr>
        <xdr:cNvPr id="102" name="Conector recto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CxnSpPr>
          <a:stCxn id="84" idx="3"/>
          <a:endCxn id="85" idx="3"/>
        </xdr:cNvCxnSpPr>
      </xdr:nvCxnSpPr>
      <xdr:spPr>
        <a:xfrm>
          <a:off x="5491844" y="5985916"/>
          <a:ext cx="0" cy="1981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327660</xdr:colOff>
      <xdr:row>23</xdr:row>
      <xdr:rowOff>95250</xdr:rowOff>
    </xdr:from>
    <xdr:to>
      <xdr:col>3</xdr:col>
      <xdr:colOff>327660</xdr:colOff>
      <xdr:row>24</xdr:row>
      <xdr:rowOff>110490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CxnSpPr>
          <a:stCxn id="85" idx="6"/>
          <a:endCxn id="86" idx="6"/>
        </xdr:cNvCxnSpPr>
      </xdr:nvCxnSpPr>
      <xdr:spPr>
        <a:xfrm>
          <a:off x="5556885" y="6143625"/>
          <a:ext cx="0" cy="2057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243840</xdr:colOff>
      <xdr:row>24</xdr:row>
      <xdr:rowOff>110490</xdr:rowOff>
    </xdr:from>
    <xdr:to>
      <xdr:col>3</xdr:col>
      <xdr:colOff>251460</xdr:colOff>
      <xdr:row>25</xdr:row>
      <xdr:rowOff>110490</xdr:rowOff>
    </xdr:to>
    <xdr:cxnSp macro="">
      <xdr:nvCxnSpPr>
        <xdr:cNvPr id="104" name="Conector recto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CxnSpPr>
          <a:stCxn id="86" idx="2"/>
          <a:endCxn id="89" idx="2"/>
        </xdr:cNvCxnSpPr>
      </xdr:nvCxnSpPr>
      <xdr:spPr>
        <a:xfrm flipH="1">
          <a:off x="5473065" y="6349365"/>
          <a:ext cx="7620" cy="190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320040</xdr:colOff>
      <xdr:row>25</xdr:row>
      <xdr:rowOff>110490</xdr:rowOff>
    </xdr:from>
    <xdr:to>
      <xdr:col>3</xdr:col>
      <xdr:colOff>320040</xdr:colOff>
      <xdr:row>26</xdr:row>
      <xdr:rowOff>110490</xdr:rowOff>
    </xdr:to>
    <xdr:cxnSp macro="">
      <xdr:nvCxnSpPr>
        <xdr:cNvPr id="105" name="Conector recto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CxnSpPr>
          <a:stCxn id="87" idx="6"/>
          <a:endCxn id="89" idx="6"/>
        </xdr:cNvCxnSpPr>
      </xdr:nvCxnSpPr>
      <xdr:spPr>
        <a:xfrm flipV="1">
          <a:off x="5549265" y="6539865"/>
          <a:ext cx="0" cy="1905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243840</xdr:colOff>
      <xdr:row>26</xdr:row>
      <xdr:rowOff>110490</xdr:rowOff>
    </xdr:from>
    <xdr:to>
      <xdr:col>3</xdr:col>
      <xdr:colOff>243840</xdr:colOff>
      <xdr:row>27</xdr:row>
      <xdr:rowOff>118110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CxnSpPr>
          <a:stCxn id="88" idx="2"/>
          <a:endCxn id="87" idx="2"/>
        </xdr:cNvCxnSpPr>
      </xdr:nvCxnSpPr>
      <xdr:spPr>
        <a:xfrm flipV="1">
          <a:off x="5473065" y="6730365"/>
          <a:ext cx="0" cy="1981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236220</xdr:colOff>
      <xdr:row>28</xdr:row>
      <xdr:rowOff>38100</xdr:rowOff>
    </xdr:from>
    <xdr:to>
      <xdr:col>3</xdr:col>
      <xdr:colOff>312420</xdr:colOff>
      <xdr:row>28</xdr:row>
      <xdr:rowOff>152400</xdr:rowOff>
    </xdr:to>
    <xdr:sp macro="" textlink="">
      <xdr:nvSpPr>
        <xdr:cNvPr id="107" name="Elips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5465445" y="70389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251460</xdr:colOff>
      <xdr:row>29</xdr:row>
      <xdr:rowOff>45720</xdr:rowOff>
    </xdr:from>
    <xdr:to>
      <xdr:col>3</xdr:col>
      <xdr:colOff>327660</xdr:colOff>
      <xdr:row>29</xdr:row>
      <xdr:rowOff>160020</xdr:rowOff>
    </xdr:to>
    <xdr:sp macro="" textlink="">
      <xdr:nvSpPr>
        <xdr:cNvPr id="108" name="Elips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5480685" y="723709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228600</xdr:colOff>
      <xdr:row>31</xdr:row>
      <xdr:rowOff>22860</xdr:rowOff>
    </xdr:from>
    <xdr:to>
      <xdr:col>5</xdr:col>
      <xdr:colOff>304800</xdr:colOff>
      <xdr:row>31</xdr:row>
      <xdr:rowOff>137160</xdr:rowOff>
    </xdr:to>
    <xdr:sp macro="" textlink="">
      <xdr:nvSpPr>
        <xdr:cNvPr id="109" name="Elips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>
        <a:xfrm>
          <a:off x="6600825" y="778573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266700</xdr:colOff>
      <xdr:row>32</xdr:row>
      <xdr:rowOff>38100</xdr:rowOff>
    </xdr:from>
    <xdr:to>
      <xdr:col>3</xdr:col>
      <xdr:colOff>342900</xdr:colOff>
      <xdr:row>32</xdr:row>
      <xdr:rowOff>152400</xdr:rowOff>
    </xdr:to>
    <xdr:sp macro="" textlink="">
      <xdr:nvSpPr>
        <xdr:cNvPr id="110" name="Elips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>
        <a:xfrm>
          <a:off x="5495925" y="79914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259080</xdr:colOff>
      <xdr:row>33</xdr:row>
      <xdr:rowOff>53340</xdr:rowOff>
    </xdr:from>
    <xdr:to>
      <xdr:col>3</xdr:col>
      <xdr:colOff>335280</xdr:colOff>
      <xdr:row>33</xdr:row>
      <xdr:rowOff>167640</xdr:rowOff>
    </xdr:to>
    <xdr:sp macro="" textlink="">
      <xdr:nvSpPr>
        <xdr:cNvPr id="111" name="Elips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5488305" y="819721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228600</xdr:colOff>
      <xdr:row>34</xdr:row>
      <xdr:rowOff>38100</xdr:rowOff>
    </xdr:from>
    <xdr:to>
      <xdr:col>5</xdr:col>
      <xdr:colOff>304800</xdr:colOff>
      <xdr:row>34</xdr:row>
      <xdr:rowOff>152400</xdr:rowOff>
    </xdr:to>
    <xdr:sp macro="" textlink="">
      <xdr:nvSpPr>
        <xdr:cNvPr id="112" name="Elips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>
          <a:off x="6600825" y="83724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266700</xdr:colOff>
      <xdr:row>35</xdr:row>
      <xdr:rowOff>38100</xdr:rowOff>
    </xdr:from>
    <xdr:to>
      <xdr:col>3</xdr:col>
      <xdr:colOff>342900</xdr:colOff>
      <xdr:row>35</xdr:row>
      <xdr:rowOff>152400</xdr:rowOff>
    </xdr:to>
    <xdr:sp macro="" textlink="">
      <xdr:nvSpPr>
        <xdr:cNvPr id="113" name="Elips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/>
      </xdr:nvSpPr>
      <xdr:spPr>
        <a:xfrm>
          <a:off x="5495925" y="856297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308881</xdr:colOff>
      <xdr:row>27</xdr:row>
      <xdr:rowOff>158521</xdr:rowOff>
    </xdr:from>
    <xdr:to>
      <xdr:col>3</xdr:col>
      <xdr:colOff>312420</xdr:colOff>
      <xdr:row>28</xdr:row>
      <xdr:rowOff>95250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CxnSpPr>
          <a:stCxn id="107" idx="6"/>
          <a:endCxn id="88" idx="5"/>
        </xdr:cNvCxnSpPr>
      </xdr:nvCxnSpPr>
      <xdr:spPr>
        <a:xfrm flipH="1" flipV="1">
          <a:off x="5538106" y="6968896"/>
          <a:ext cx="3539" cy="1272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236220</xdr:colOff>
      <xdr:row>28</xdr:row>
      <xdr:rowOff>95250</xdr:rowOff>
    </xdr:from>
    <xdr:to>
      <xdr:col>3</xdr:col>
      <xdr:colOff>251460</xdr:colOff>
      <xdr:row>29</xdr:row>
      <xdr:rowOff>102870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CxnSpPr>
          <a:stCxn id="108" idx="2"/>
          <a:endCxn id="107" idx="2"/>
        </xdr:cNvCxnSpPr>
      </xdr:nvCxnSpPr>
      <xdr:spPr>
        <a:xfrm flipH="1" flipV="1">
          <a:off x="5465445" y="7096125"/>
          <a:ext cx="15240" cy="1981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316501</xdr:colOff>
      <xdr:row>29</xdr:row>
      <xdr:rowOff>143281</xdr:rowOff>
    </xdr:from>
    <xdr:to>
      <xdr:col>7</xdr:col>
      <xdr:colOff>262619</xdr:colOff>
      <xdr:row>30</xdr:row>
      <xdr:rowOff>131039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CxnSpPr>
          <a:stCxn id="108" idx="5"/>
          <a:endCxn id="90" idx="1"/>
        </xdr:cNvCxnSpPr>
      </xdr:nvCxnSpPr>
      <xdr:spPr>
        <a:xfrm>
          <a:off x="5545726" y="7334656"/>
          <a:ext cx="2232118" cy="17825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30</xdr:row>
      <xdr:rowOff>211861</xdr:rowOff>
    </xdr:from>
    <xdr:to>
      <xdr:col>7</xdr:col>
      <xdr:colOff>262619</xdr:colOff>
      <xdr:row>31</xdr:row>
      <xdr:rowOff>80010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CxnSpPr>
          <a:stCxn id="90" idx="3"/>
          <a:endCxn id="109" idx="6"/>
        </xdr:cNvCxnSpPr>
      </xdr:nvCxnSpPr>
      <xdr:spPr>
        <a:xfrm flipH="1">
          <a:off x="6677025" y="7593736"/>
          <a:ext cx="1100819" cy="24914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31</xdr:row>
      <xdr:rowOff>80010</xdr:rowOff>
    </xdr:from>
    <xdr:to>
      <xdr:col>5</xdr:col>
      <xdr:colOff>228600</xdr:colOff>
      <xdr:row>32</xdr:row>
      <xdr:rowOff>95250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CxnSpPr>
          <a:stCxn id="110" idx="6"/>
          <a:endCxn id="109" idx="2"/>
        </xdr:cNvCxnSpPr>
      </xdr:nvCxnSpPr>
      <xdr:spPr>
        <a:xfrm flipV="1">
          <a:off x="5572125" y="7842885"/>
          <a:ext cx="1028700" cy="2057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</xdr:colOff>
      <xdr:row>36</xdr:row>
      <xdr:rowOff>53340</xdr:rowOff>
    </xdr:from>
    <xdr:to>
      <xdr:col>3</xdr:col>
      <xdr:colOff>350520</xdr:colOff>
      <xdr:row>36</xdr:row>
      <xdr:rowOff>167640</xdr:rowOff>
    </xdr:to>
    <xdr:sp macro="" textlink="">
      <xdr:nvSpPr>
        <xdr:cNvPr id="119" name="Elips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>
        <a:xfrm>
          <a:off x="5503545" y="876871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228600</xdr:colOff>
      <xdr:row>37</xdr:row>
      <xdr:rowOff>30480</xdr:rowOff>
    </xdr:from>
    <xdr:to>
      <xdr:col>7</xdr:col>
      <xdr:colOff>304800</xdr:colOff>
      <xdr:row>37</xdr:row>
      <xdr:rowOff>144780</xdr:rowOff>
    </xdr:to>
    <xdr:sp macro="" textlink="">
      <xdr:nvSpPr>
        <xdr:cNvPr id="120" name="Elips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/>
      </xdr:nvSpPr>
      <xdr:spPr>
        <a:xfrm>
          <a:off x="7743825" y="8936355"/>
          <a:ext cx="76200" cy="114300"/>
        </a:xfrm>
        <a:prstGeom prst="ellips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270239</xdr:colOff>
      <xdr:row>32</xdr:row>
      <xdr:rowOff>135661</xdr:rowOff>
    </xdr:from>
    <xdr:to>
      <xdr:col>3</xdr:col>
      <xdr:colOff>277859</xdr:colOff>
      <xdr:row>33</xdr:row>
      <xdr:rowOff>150901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CxnSpPr>
          <a:stCxn id="110" idx="3"/>
          <a:endCxn id="111" idx="3"/>
        </xdr:cNvCxnSpPr>
      </xdr:nvCxnSpPr>
      <xdr:spPr>
        <a:xfrm flipH="1">
          <a:off x="5499464" y="8089036"/>
          <a:ext cx="7620" cy="2057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324121</xdr:colOff>
      <xdr:row>33</xdr:row>
      <xdr:rowOff>150901</xdr:rowOff>
    </xdr:from>
    <xdr:to>
      <xdr:col>5</xdr:col>
      <xdr:colOff>293641</xdr:colOff>
      <xdr:row>34</xdr:row>
      <xdr:rowOff>54839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CxnSpPr>
          <a:stCxn id="111" idx="5"/>
          <a:endCxn id="112" idx="7"/>
        </xdr:cNvCxnSpPr>
      </xdr:nvCxnSpPr>
      <xdr:spPr>
        <a:xfrm>
          <a:off x="5553346" y="8294776"/>
          <a:ext cx="1112520" cy="9443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277859</xdr:colOff>
      <xdr:row>34</xdr:row>
      <xdr:rowOff>152400</xdr:rowOff>
    </xdr:from>
    <xdr:to>
      <xdr:col>5</xdr:col>
      <xdr:colOff>266700</xdr:colOff>
      <xdr:row>35</xdr:row>
      <xdr:rowOff>54839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CxnSpPr>
          <a:stCxn id="112" idx="4"/>
          <a:endCxn id="113" idx="1"/>
        </xdr:cNvCxnSpPr>
      </xdr:nvCxnSpPr>
      <xdr:spPr>
        <a:xfrm flipH="1">
          <a:off x="5507084" y="8486775"/>
          <a:ext cx="1131841" cy="9293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</xdr:colOff>
      <xdr:row>35</xdr:row>
      <xdr:rowOff>135661</xdr:rowOff>
    </xdr:from>
    <xdr:to>
      <xdr:col>3</xdr:col>
      <xdr:colOff>277859</xdr:colOff>
      <xdr:row>36</xdr:row>
      <xdr:rowOff>110490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CxnSpPr>
          <a:stCxn id="113" idx="3"/>
          <a:endCxn id="119" idx="2"/>
        </xdr:cNvCxnSpPr>
      </xdr:nvCxnSpPr>
      <xdr:spPr>
        <a:xfrm flipH="1">
          <a:off x="5503545" y="8660536"/>
          <a:ext cx="3539" cy="1653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350520</xdr:colOff>
      <xdr:row>36</xdr:row>
      <xdr:rowOff>110490</xdr:rowOff>
    </xdr:from>
    <xdr:to>
      <xdr:col>7</xdr:col>
      <xdr:colOff>293641</xdr:colOff>
      <xdr:row>37</xdr:row>
      <xdr:rowOff>47219</xdr:rowOff>
    </xdr:to>
    <xdr:cxnSp macro="">
      <xdr:nvCxnSpPr>
        <xdr:cNvPr id="125" name="Conector recto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CxnSpPr>
          <a:stCxn id="119" idx="6"/>
          <a:endCxn id="120" idx="7"/>
        </xdr:cNvCxnSpPr>
      </xdr:nvCxnSpPr>
      <xdr:spPr>
        <a:xfrm>
          <a:off x="5579745" y="8825865"/>
          <a:ext cx="2229121" cy="1272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53661</xdr:colOff>
      <xdr:row>0</xdr:row>
      <xdr:rowOff>22568</xdr:rowOff>
    </xdr:from>
    <xdr:to>
      <xdr:col>1</xdr:col>
      <xdr:colOff>1231005</xdr:colOff>
      <xdr:row>2</xdr:row>
      <xdr:rowOff>338249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14" t="15400" r="6873" b="12719"/>
        <a:stretch/>
      </xdr:blipFill>
      <xdr:spPr bwMode="auto">
        <a:xfrm>
          <a:off x="818344" y="1162885"/>
          <a:ext cx="1942027" cy="7181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2</xdr:row>
      <xdr:rowOff>11906</xdr:rowOff>
    </xdr:from>
    <xdr:to>
      <xdr:col>2</xdr:col>
      <xdr:colOff>1619249</xdr:colOff>
      <xdr:row>2</xdr:row>
      <xdr:rowOff>1119187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BC84F1-E3A4-840F-D82C-E8B42571D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7063" y="440531"/>
          <a:ext cx="1238249" cy="1107281"/>
        </a:xfrm>
        <a:prstGeom prst="rect">
          <a:avLst/>
        </a:prstGeom>
      </xdr:spPr>
    </xdr:pic>
    <xdr:clientData/>
  </xdr:twoCellAnchor>
  <xdr:twoCellAnchor editAs="oneCell">
    <xdr:from>
      <xdr:col>2</xdr:col>
      <xdr:colOff>309563</xdr:colOff>
      <xdr:row>5</xdr:row>
      <xdr:rowOff>178594</xdr:rowOff>
    </xdr:from>
    <xdr:to>
      <xdr:col>2</xdr:col>
      <xdr:colOff>1595437</xdr:colOff>
      <xdr:row>5</xdr:row>
      <xdr:rowOff>1194202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D7A4E6-3988-616C-D270-2C5E95C82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5626" y="4452938"/>
          <a:ext cx="1285874" cy="1015608"/>
        </a:xfrm>
        <a:prstGeom prst="rect">
          <a:avLst/>
        </a:prstGeom>
      </xdr:spPr>
    </xdr:pic>
    <xdr:clientData/>
  </xdr:twoCellAnchor>
  <xdr:twoCellAnchor editAs="oneCell">
    <xdr:from>
      <xdr:col>2</xdr:col>
      <xdr:colOff>327674</xdr:colOff>
      <xdr:row>6</xdr:row>
      <xdr:rowOff>83343</xdr:rowOff>
    </xdr:from>
    <xdr:to>
      <xdr:col>2</xdr:col>
      <xdr:colOff>1624377</xdr:colOff>
      <xdr:row>6</xdr:row>
      <xdr:rowOff>892968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6DB966-BCDF-ADEB-8CD6-03B6DC22A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13737" y="5691187"/>
          <a:ext cx="1296703" cy="809625"/>
        </a:xfrm>
        <a:prstGeom prst="rect">
          <a:avLst/>
        </a:prstGeom>
      </xdr:spPr>
    </xdr:pic>
    <xdr:clientData/>
  </xdr:twoCellAnchor>
  <xdr:twoCellAnchor editAs="oneCell">
    <xdr:from>
      <xdr:col>2</xdr:col>
      <xdr:colOff>642937</xdr:colOff>
      <xdr:row>8</xdr:row>
      <xdr:rowOff>47625</xdr:rowOff>
    </xdr:from>
    <xdr:to>
      <xdr:col>2</xdr:col>
      <xdr:colOff>1314832</xdr:colOff>
      <xdr:row>8</xdr:row>
      <xdr:rowOff>1200762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E741DB8-E5F8-3031-25A9-4188786AB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29000" y="8286750"/>
          <a:ext cx="671895" cy="1153137"/>
        </a:xfrm>
        <a:prstGeom prst="rect">
          <a:avLst/>
        </a:prstGeom>
      </xdr:spPr>
    </xdr:pic>
    <xdr:clientData/>
  </xdr:twoCellAnchor>
  <xdr:twoCellAnchor editAs="oneCell">
    <xdr:from>
      <xdr:col>2</xdr:col>
      <xdr:colOff>214312</xdr:colOff>
      <xdr:row>9</xdr:row>
      <xdr:rowOff>83344</xdr:rowOff>
    </xdr:from>
    <xdr:to>
      <xdr:col>2</xdr:col>
      <xdr:colOff>1690120</xdr:colOff>
      <xdr:row>9</xdr:row>
      <xdr:rowOff>928687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8C2CB76-A129-7777-284F-A948A505F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00375" y="9584532"/>
          <a:ext cx="1475808" cy="84534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4</xdr:row>
      <xdr:rowOff>276923</xdr:rowOff>
    </xdr:from>
    <xdr:to>
      <xdr:col>2</xdr:col>
      <xdr:colOff>1295953</xdr:colOff>
      <xdr:row>4</xdr:row>
      <xdr:rowOff>1311404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8A69B9-C7CA-AE67-8BC3-C2A5D548E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flipV="1">
          <a:off x="3257550" y="3210623"/>
          <a:ext cx="819703" cy="10344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ejandra\OneDrive\Documentos\TRABAJO%20DE%20GRADO\Proyecto%20de%20grado%20II\ENTREGA\Ap&#233;ndices\Ap&#233;ndices\Ap&#233;ndice%20H_Analisis%20financiero%20(m&#225;s%20probable).xlsx" TargetMode="External"/><Relationship Id="rId1" Type="http://schemas.openxmlformats.org/officeDocument/2006/relationships/externalLinkPath" Target="Ap&#233;ndice%20H_Analisis%20financiero%20(m&#225;s%20probabl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manda"/>
      <sheetName val="Maq y equipo"/>
      <sheetName val="CMO"/>
      <sheetName val="Costos y gastos"/>
      <sheetName val="Inversiones"/>
      <sheetName val="Depreciaciones"/>
      <sheetName val="Proyecciones"/>
      <sheetName val="Plan de financiacion"/>
      <sheetName val="Estados Financieros"/>
      <sheetName val="Flujos de caja"/>
      <sheetName val="Evaluación financiera"/>
    </sheetNames>
    <sheetDataSet>
      <sheetData sheetId="0"/>
      <sheetData sheetId="1"/>
      <sheetData sheetId="2"/>
      <sheetData sheetId="3">
        <row r="2">
          <cell r="I2">
            <v>904.44207359999996</v>
          </cell>
        </row>
        <row r="21">
          <cell r="D21">
            <v>2980113.06</v>
          </cell>
        </row>
        <row r="22">
          <cell r="D22">
            <v>4207000</v>
          </cell>
        </row>
        <row r="23">
          <cell r="D23">
            <v>3681279.7266666666</v>
          </cell>
        </row>
        <row r="32">
          <cell r="D32">
            <v>1200000</v>
          </cell>
        </row>
        <row r="33">
          <cell r="D33">
            <v>335416.66666666669</v>
          </cell>
        </row>
        <row r="34">
          <cell r="D34">
            <v>300000</v>
          </cell>
        </row>
        <row r="35">
          <cell r="D35">
            <v>80000</v>
          </cell>
        </row>
        <row r="55">
          <cell r="D55">
            <v>166666.66666666666</v>
          </cell>
          <cell r="E55">
            <v>2000000</v>
          </cell>
        </row>
        <row r="56">
          <cell r="D56">
            <v>660416.66666666663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ECBC0-167C-4C4E-9D02-0F296CEE1796}">
  <dimension ref="A1:H43"/>
  <sheetViews>
    <sheetView showGridLines="0" zoomScale="70" zoomScaleNormal="70" workbookViewId="0">
      <selection activeCell="L17" sqref="L17"/>
    </sheetView>
  </sheetViews>
  <sheetFormatPr baseColWidth="10" defaultRowHeight="15.75" x14ac:dyDescent="0.25"/>
  <cols>
    <col min="1" max="1" width="11.42578125" style="1"/>
    <col min="2" max="2" width="48.85546875" style="1" customWidth="1"/>
    <col min="3" max="3" width="11.42578125" style="1" customWidth="1"/>
    <col min="4" max="4" width="12.5703125" style="1" bestFit="1" customWidth="1"/>
    <col min="5" max="5" width="9.140625" style="1" customWidth="1"/>
    <col min="6" max="6" width="9.7109375" style="1" customWidth="1"/>
    <col min="7" max="7" width="8.85546875" style="1" customWidth="1"/>
    <col min="8" max="8" width="8" style="1" customWidth="1"/>
    <col min="9" max="16384" width="11.42578125" style="1"/>
  </cols>
  <sheetData>
    <row r="1" spans="1:8" x14ac:dyDescent="0.25">
      <c r="A1" s="47"/>
      <c r="B1" s="76"/>
      <c r="C1" s="233" t="s">
        <v>32</v>
      </c>
      <c r="D1" s="234"/>
      <c r="E1" s="234"/>
      <c r="F1" s="234"/>
      <c r="G1" s="234"/>
      <c r="H1" s="235"/>
    </row>
    <row r="2" spans="1:8" x14ac:dyDescent="0.25">
      <c r="A2" s="48"/>
      <c r="C2" s="73" t="s">
        <v>33</v>
      </c>
      <c r="D2" s="230" t="s">
        <v>34</v>
      </c>
      <c r="E2" s="231"/>
      <c r="F2" s="232"/>
      <c r="G2" s="236" t="s">
        <v>35</v>
      </c>
      <c r="H2" s="237"/>
    </row>
    <row r="3" spans="1:8" ht="27.75" customHeight="1" x14ac:dyDescent="0.25">
      <c r="A3" s="48"/>
      <c r="C3" s="72"/>
      <c r="D3" s="227" t="s">
        <v>36</v>
      </c>
      <c r="E3" s="228"/>
      <c r="F3" s="229"/>
      <c r="G3" s="236">
        <v>16</v>
      </c>
      <c r="H3" s="237"/>
    </row>
    <row r="4" spans="1:8" ht="24" customHeight="1" x14ac:dyDescent="0.25">
      <c r="A4" s="51" t="s">
        <v>163</v>
      </c>
      <c r="C4" s="72"/>
      <c r="D4" s="227" t="s">
        <v>37</v>
      </c>
      <c r="E4" s="228"/>
      <c r="F4" s="229"/>
      <c r="G4" s="236">
        <v>1</v>
      </c>
      <c r="H4" s="237"/>
    </row>
    <row r="5" spans="1:8" ht="24" customHeight="1" x14ac:dyDescent="0.25">
      <c r="A5" s="52" t="s">
        <v>161</v>
      </c>
      <c r="B5" s="75"/>
      <c r="C5" s="72"/>
      <c r="D5" s="227" t="s">
        <v>38</v>
      </c>
      <c r="E5" s="228"/>
      <c r="F5" s="229"/>
      <c r="G5" s="236">
        <v>7</v>
      </c>
      <c r="H5" s="237"/>
    </row>
    <row r="6" spans="1:8" ht="24.75" customHeight="1" x14ac:dyDescent="0.25">
      <c r="A6" s="52" t="s">
        <v>162</v>
      </c>
      <c r="B6" s="75"/>
      <c r="C6" s="72"/>
      <c r="D6" s="227" t="s">
        <v>39</v>
      </c>
      <c r="E6" s="228"/>
      <c r="F6" s="229"/>
      <c r="G6" s="236"/>
      <c r="H6" s="237"/>
    </row>
    <row r="7" spans="1:8" ht="23.25" customHeight="1" x14ac:dyDescent="0.25">
      <c r="A7" s="52" t="s">
        <v>164</v>
      </c>
      <c r="C7" s="72"/>
      <c r="D7" s="227" t="s">
        <v>40</v>
      </c>
      <c r="E7" s="228"/>
      <c r="F7" s="229"/>
      <c r="G7" s="236">
        <v>2</v>
      </c>
      <c r="H7" s="237"/>
    </row>
    <row r="8" spans="1:8" x14ac:dyDescent="0.25">
      <c r="A8" s="52" t="s">
        <v>174</v>
      </c>
      <c r="B8" s="75"/>
      <c r="C8" s="238" t="s">
        <v>41</v>
      </c>
      <c r="D8" s="239"/>
      <c r="E8" s="239"/>
      <c r="F8" s="240"/>
      <c r="G8" s="236">
        <f>SUM(G3:G7)</f>
        <v>26</v>
      </c>
      <c r="H8" s="237"/>
    </row>
    <row r="9" spans="1:8" x14ac:dyDescent="0.25">
      <c r="A9" s="74">
        <v>35</v>
      </c>
      <c r="B9" s="75"/>
      <c r="C9" s="80" t="s">
        <v>183</v>
      </c>
      <c r="D9" s="81"/>
      <c r="E9" s="81"/>
      <c r="F9" s="82"/>
      <c r="G9" s="223">
        <f>+SUM(C13:C38)</f>
        <v>334</v>
      </c>
      <c r="H9" s="224"/>
    </row>
    <row r="10" spans="1:8" ht="16.5" thickBot="1" x14ac:dyDescent="0.3">
      <c r="A10" s="53"/>
      <c r="B10" s="77"/>
      <c r="C10" s="83" t="s">
        <v>182</v>
      </c>
      <c r="D10" s="84"/>
      <c r="E10" s="84"/>
      <c r="F10" s="85"/>
      <c r="G10" s="225">
        <f>+G9/60</f>
        <v>5.5666666666666664</v>
      </c>
      <c r="H10" s="226"/>
    </row>
    <row r="11" spans="1:8" ht="21" customHeight="1" thickBot="1" x14ac:dyDescent="0.3">
      <c r="A11" s="217" t="s">
        <v>172</v>
      </c>
      <c r="B11" s="219" t="s">
        <v>171</v>
      </c>
      <c r="C11" s="221" t="s">
        <v>42</v>
      </c>
      <c r="D11" s="214" t="s">
        <v>43</v>
      </c>
      <c r="E11" s="215"/>
      <c r="F11" s="215"/>
      <c r="G11" s="215"/>
      <c r="H11" s="216"/>
    </row>
    <row r="12" spans="1:8" ht="42" customHeight="1" thickBot="1" x14ac:dyDescent="0.3">
      <c r="A12" s="218"/>
      <c r="B12" s="220"/>
      <c r="C12" s="222"/>
      <c r="D12" s="55"/>
      <c r="E12" s="56"/>
      <c r="F12" s="56"/>
      <c r="G12" s="56"/>
      <c r="H12" s="57"/>
    </row>
    <row r="13" spans="1:8" x14ac:dyDescent="0.25">
      <c r="A13" s="58" t="s">
        <v>17</v>
      </c>
      <c r="B13" s="59" t="s">
        <v>175</v>
      </c>
      <c r="C13" s="59">
        <v>2</v>
      </c>
      <c r="D13" s="59"/>
      <c r="E13" s="59"/>
      <c r="F13" s="59"/>
      <c r="G13" s="59"/>
      <c r="H13" s="59"/>
    </row>
    <row r="14" spans="1:8" x14ac:dyDescent="0.25">
      <c r="A14" s="60" t="s">
        <v>20</v>
      </c>
      <c r="B14" s="9" t="s">
        <v>44</v>
      </c>
      <c r="C14" s="9">
        <v>2</v>
      </c>
      <c r="D14" s="9"/>
      <c r="E14" s="9"/>
      <c r="F14" s="9"/>
      <c r="G14" s="9"/>
      <c r="H14" s="9"/>
    </row>
    <row r="15" spans="1:8" x14ac:dyDescent="0.25">
      <c r="A15" s="60" t="s">
        <v>21</v>
      </c>
      <c r="B15" s="9" t="s">
        <v>45</v>
      </c>
      <c r="C15" s="9">
        <v>5</v>
      </c>
      <c r="D15" s="9"/>
      <c r="E15" s="9"/>
      <c r="F15" s="9"/>
      <c r="G15" s="9"/>
      <c r="H15" s="9"/>
    </row>
    <row r="16" spans="1:8" x14ac:dyDescent="0.25">
      <c r="A16" s="60" t="s">
        <v>22</v>
      </c>
      <c r="B16" s="9" t="s">
        <v>46</v>
      </c>
      <c r="C16" s="9">
        <v>10</v>
      </c>
      <c r="D16" s="9"/>
      <c r="E16" s="9"/>
      <c r="F16" s="9"/>
      <c r="G16" s="9"/>
      <c r="H16" s="9"/>
    </row>
    <row r="17" spans="1:8" x14ac:dyDescent="0.25">
      <c r="A17" s="60" t="s">
        <v>23</v>
      </c>
      <c r="B17" s="9" t="s">
        <v>176</v>
      </c>
      <c r="C17" s="9">
        <v>2</v>
      </c>
      <c r="D17" s="9"/>
      <c r="E17" s="9"/>
      <c r="F17" s="9"/>
      <c r="G17" s="9"/>
      <c r="H17" s="9"/>
    </row>
    <row r="18" spans="1:8" x14ac:dyDescent="0.25">
      <c r="A18" s="60" t="s">
        <v>24</v>
      </c>
      <c r="B18" s="9" t="s">
        <v>47</v>
      </c>
      <c r="C18" s="9">
        <v>25</v>
      </c>
      <c r="D18" s="9"/>
      <c r="E18" s="9"/>
      <c r="F18" s="9"/>
      <c r="G18" s="9"/>
      <c r="H18" s="9"/>
    </row>
    <row r="19" spans="1:8" x14ac:dyDescent="0.25">
      <c r="A19" s="60" t="s">
        <v>25</v>
      </c>
      <c r="B19" s="9" t="s">
        <v>141</v>
      </c>
      <c r="C19" s="9">
        <v>1</v>
      </c>
      <c r="D19" s="9"/>
      <c r="E19" s="9"/>
      <c r="F19" s="9"/>
      <c r="G19" s="9"/>
      <c r="H19" s="9"/>
    </row>
    <row r="20" spans="1:8" x14ac:dyDescent="0.25">
      <c r="A20" s="60" t="s">
        <v>26</v>
      </c>
      <c r="B20" s="9" t="s">
        <v>48</v>
      </c>
      <c r="C20" s="9">
        <v>2</v>
      </c>
      <c r="D20" s="9"/>
      <c r="E20" s="9"/>
      <c r="F20" s="9"/>
      <c r="G20" s="9"/>
      <c r="H20" s="9"/>
    </row>
    <row r="21" spans="1:8" x14ac:dyDescent="0.25">
      <c r="A21" s="60" t="s">
        <v>18</v>
      </c>
      <c r="B21" s="9" t="s">
        <v>49</v>
      </c>
      <c r="C21" s="9">
        <v>1</v>
      </c>
      <c r="D21" s="9"/>
      <c r="E21" s="9"/>
      <c r="F21" s="9"/>
      <c r="G21" s="9"/>
      <c r="H21" s="9"/>
    </row>
    <row r="22" spans="1:8" x14ac:dyDescent="0.25">
      <c r="A22" s="60" t="s">
        <v>27</v>
      </c>
      <c r="B22" s="9" t="s">
        <v>50</v>
      </c>
      <c r="C22" s="9">
        <v>20</v>
      </c>
      <c r="D22" s="9"/>
      <c r="E22" s="9"/>
      <c r="F22" s="9"/>
      <c r="G22" s="9"/>
      <c r="H22" s="9"/>
    </row>
    <row r="23" spans="1:8" x14ac:dyDescent="0.25">
      <c r="A23" s="60" t="s">
        <v>28</v>
      </c>
      <c r="B23" s="9" t="s">
        <v>51</v>
      </c>
      <c r="C23" s="9">
        <v>10</v>
      </c>
      <c r="D23" s="9"/>
      <c r="E23" s="9"/>
      <c r="F23" s="9"/>
      <c r="G23" s="9"/>
      <c r="H23" s="9"/>
    </row>
    <row r="24" spans="1:8" x14ac:dyDescent="0.25">
      <c r="A24" s="60" t="s">
        <v>29</v>
      </c>
      <c r="B24" s="9" t="s">
        <v>52</v>
      </c>
      <c r="C24" s="9">
        <v>2</v>
      </c>
      <c r="D24" s="9"/>
      <c r="E24" s="9"/>
      <c r="F24" s="9"/>
      <c r="G24" s="9"/>
      <c r="H24" s="9"/>
    </row>
    <row r="25" spans="1:8" x14ac:dyDescent="0.25">
      <c r="A25" s="60" t="s">
        <v>19</v>
      </c>
      <c r="B25" s="9" t="s">
        <v>53</v>
      </c>
      <c r="C25" s="9">
        <v>5</v>
      </c>
      <c r="D25" s="9"/>
      <c r="E25" s="9"/>
      <c r="F25" s="9"/>
      <c r="G25" s="9"/>
      <c r="H25" s="9"/>
    </row>
    <row r="26" spans="1:8" x14ac:dyDescent="0.25">
      <c r="A26" s="60" t="s">
        <v>1</v>
      </c>
      <c r="B26" s="9" t="s">
        <v>54</v>
      </c>
      <c r="C26" s="9">
        <v>5</v>
      </c>
      <c r="D26" s="9"/>
      <c r="E26" s="9"/>
      <c r="F26" s="9"/>
      <c r="G26" s="9"/>
      <c r="H26" s="9"/>
    </row>
    <row r="27" spans="1:8" x14ac:dyDescent="0.25">
      <c r="A27" s="60" t="s">
        <v>55</v>
      </c>
      <c r="B27" s="9" t="s">
        <v>177</v>
      </c>
      <c r="C27" s="9">
        <v>10</v>
      </c>
      <c r="D27" s="9"/>
      <c r="E27" s="9"/>
      <c r="F27" s="9"/>
      <c r="G27" s="9"/>
      <c r="H27" s="9"/>
    </row>
    <row r="28" spans="1:8" x14ac:dyDescent="0.25">
      <c r="A28" s="60" t="s">
        <v>56</v>
      </c>
      <c r="B28" s="9" t="s">
        <v>178</v>
      </c>
      <c r="C28" s="9">
        <v>3</v>
      </c>
      <c r="D28" s="9"/>
      <c r="E28" s="9"/>
      <c r="F28" s="9"/>
      <c r="G28" s="9"/>
      <c r="H28" s="9"/>
    </row>
    <row r="29" spans="1:8" x14ac:dyDescent="0.25">
      <c r="A29" s="60" t="s">
        <v>57</v>
      </c>
      <c r="B29" s="9" t="s">
        <v>58</v>
      </c>
      <c r="C29" s="9">
        <v>130</v>
      </c>
      <c r="D29" s="9"/>
      <c r="E29" s="9"/>
      <c r="F29" s="9"/>
      <c r="G29" s="9"/>
      <c r="H29" s="9"/>
    </row>
    <row r="30" spans="1:8" ht="17.25" customHeight="1" x14ac:dyDescent="0.25">
      <c r="A30" s="60" t="s">
        <v>59</v>
      </c>
      <c r="B30" s="9" t="s">
        <v>60</v>
      </c>
      <c r="C30" s="9">
        <v>6</v>
      </c>
      <c r="D30" s="9"/>
      <c r="E30" s="9"/>
      <c r="F30" s="9"/>
      <c r="G30" s="9"/>
      <c r="H30" s="9"/>
    </row>
    <row r="31" spans="1:8" ht="39" customHeight="1" x14ac:dyDescent="0.25">
      <c r="A31" s="60" t="s">
        <v>61</v>
      </c>
      <c r="B31" s="61" t="s">
        <v>62</v>
      </c>
      <c r="C31" s="9">
        <v>5</v>
      </c>
      <c r="D31" s="9"/>
      <c r="E31" s="9"/>
      <c r="F31" s="9"/>
      <c r="G31" s="9"/>
      <c r="H31" s="9"/>
    </row>
    <row r="32" spans="1:8" x14ac:dyDescent="0.25">
      <c r="A32" s="60" t="s">
        <v>63</v>
      </c>
      <c r="B32" s="9" t="s">
        <v>64</v>
      </c>
      <c r="C32" s="9">
        <v>5</v>
      </c>
      <c r="D32" s="9"/>
      <c r="E32" s="9"/>
      <c r="F32" s="9"/>
      <c r="G32" s="9"/>
      <c r="H32" s="9"/>
    </row>
    <row r="33" spans="1:8" x14ac:dyDescent="0.25">
      <c r="A33" s="60" t="s">
        <v>65</v>
      </c>
      <c r="B33" s="9" t="s">
        <v>66</v>
      </c>
      <c r="C33" s="9">
        <v>5</v>
      </c>
      <c r="D33" s="9"/>
      <c r="E33" s="9"/>
      <c r="F33" s="9"/>
      <c r="G33" s="9"/>
      <c r="H33" s="9"/>
    </row>
    <row r="34" spans="1:8" x14ac:dyDescent="0.25">
      <c r="A34" s="60" t="s">
        <v>67</v>
      </c>
      <c r="B34" s="9" t="s">
        <v>179</v>
      </c>
      <c r="C34" s="9">
        <v>5</v>
      </c>
      <c r="D34" s="9"/>
      <c r="E34" s="9"/>
      <c r="F34" s="9"/>
      <c r="G34" s="9"/>
      <c r="H34" s="9"/>
    </row>
    <row r="35" spans="1:8" x14ac:dyDescent="0.25">
      <c r="A35" s="60" t="s">
        <v>68</v>
      </c>
      <c r="B35" s="9" t="s">
        <v>69</v>
      </c>
      <c r="C35" s="9">
        <v>60</v>
      </c>
      <c r="D35" s="9"/>
      <c r="E35" s="9"/>
      <c r="F35" s="9"/>
      <c r="G35" s="9"/>
      <c r="H35" s="9"/>
    </row>
    <row r="36" spans="1:8" x14ac:dyDescent="0.25">
      <c r="A36" s="60" t="s">
        <v>70</v>
      </c>
      <c r="B36" s="9" t="s">
        <v>71</v>
      </c>
      <c r="C36" s="9">
        <v>5</v>
      </c>
      <c r="D36" s="9"/>
      <c r="E36" s="9"/>
      <c r="F36" s="9"/>
      <c r="G36" s="9"/>
      <c r="H36" s="9"/>
    </row>
    <row r="37" spans="1:8" x14ac:dyDescent="0.25">
      <c r="A37" s="60" t="s">
        <v>72</v>
      </c>
      <c r="B37" s="9" t="s">
        <v>73</v>
      </c>
      <c r="C37" s="9">
        <v>3</v>
      </c>
      <c r="D37" s="9"/>
      <c r="E37" s="9"/>
      <c r="F37" s="9"/>
      <c r="G37" s="9"/>
      <c r="H37" s="9"/>
    </row>
    <row r="38" spans="1:8" x14ac:dyDescent="0.25">
      <c r="A38" s="60" t="s">
        <v>74</v>
      </c>
      <c r="B38" s="9" t="s">
        <v>75</v>
      </c>
      <c r="C38" s="9">
        <v>5</v>
      </c>
      <c r="D38" s="9"/>
      <c r="E38" s="9"/>
      <c r="F38" s="9"/>
      <c r="G38" s="9"/>
      <c r="H38" s="9"/>
    </row>
    <row r="39" spans="1:8" x14ac:dyDescent="0.25">
      <c r="A39" s="46"/>
    </row>
    <row r="40" spans="1:8" x14ac:dyDescent="0.25">
      <c r="A40" s="46"/>
    </row>
    <row r="41" spans="1:8" x14ac:dyDescent="0.25">
      <c r="A41" s="46"/>
    </row>
    <row r="42" spans="1:8" x14ac:dyDescent="0.25">
      <c r="A42" s="46"/>
    </row>
    <row r="43" spans="1:8" x14ac:dyDescent="0.25">
      <c r="A43" s="46"/>
    </row>
  </sheetData>
  <mergeCells count="21">
    <mergeCell ref="G8:H8"/>
    <mergeCell ref="D7:F7"/>
    <mergeCell ref="D6:F6"/>
    <mergeCell ref="D5:F5"/>
    <mergeCell ref="D4:F4"/>
    <mergeCell ref="G4:H4"/>
    <mergeCell ref="G5:H5"/>
    <mergeCell ref="G6:H6"/>
    <mergeCell ref="G7:H7"/>
    <mergeCell ref="C8:F8"/>
    <mergeCell ref="D3:F3"/>
    <mergeCell ref="D2:F2"/>
    <mergeCell ref="C1:H1"/>
    <mergeCell ref="G2:H2"/>
    <mergeCell ref="G3:H3"/>
    <mergeCell ref="D11:H11"/>
    <mergeCell ref="A11:A12"/>
    <mergeCell ref="B11:B12"/>
    <mergeCell ref="C11:C12"/>
    <mergeCell ref="G9:H9"/>
    <mergeCell ref="G10:H10"/>
  </mergeCells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1CC3-C302-4293-B3F0-375077A663A9}">
  <dimension ref="A2:O24"/>
  <sheetViews>
    <sheetView showGridLines="0" zoomScale="80" zoomScaleNormal="80" workbookViewId="0">
      <selection activeCell="F26" sqref="F26"/>
    </sheetView>
  </sheetViews>
  <sheetFormatPr baseColWidth="10" defaultRowHeight="15" x14ac:dyDescent="0.25"/>
  <cols>
    <col min="2" max="2" width="27" bestFit="1" customWidth="1"/>
    <col min="3" max="3" width="15.5703125" customWidth="1"/>
    <col min="4" max="4" width="19" customWidth="1"/>
    <col min="5" max="5" width="15.5703125" bestFit="1" customWidth="1"/>
    <col min="6" max="6" width="18.42578125" customWidth="1"/>
  </cols>
  <sheetData>
    <row r="2" spans="1:6" ht="15.75" thickBot="1" x14ac:dyDescent="0.3"/>
    <row r="3" spans="1:6" x14ac:dyDescent="0.25">
      <c r="A3" s="243" t="s">
        <v>137</v>
      </c>
      <c r="B3" s="241" t="s">
        <v>184</v>
      </c>
      <c r="C3" s="241" t="s">
        <v>185</v>
      </c>
      <c r="D3" s="241" t="s">
        <v>186</v>
      </c>
      <c r="E3" s="246" t="s">
        <v>189</v>
      </c>
    </row>
    <row r="4" spans="1:6" ht="15.75" thickBot="1" x14ac:dyDescent="0.3">
      <c r="A4" s="244"/>
      <c r="B4" s="242"/>
      <c r="C4" s="242"/>
      <c r="D4" s="242"/>
      <c r="E4" s="247"/>
    </row>
    <row r="5" spans="1:6" x14ac:dyDescent="0.25">
      <c r="A5" s="16" t="s">
        <v>17</v>
      </c>
      <c r="B5" s="6" t="s">
        <v>138</v>
      </c>
      <c r="C5" s="6"/>
      <c r="D5" s="87">
        <f>+'D. flujo del proceso, actividad'!C13+'D. flujo del proceso, actividad'!C14</f>
        <v>4</v>
      </c>
      <c r="E5" s="88">
        <f>+D5</f>
        <v>4</v>
      </c>
      <c r="F5" s="245"/>
    </row>
    <row r="6" spans="1:6" x14ac:dyDescent="0.25">
      <c r="A6" s="8" t="s">
        <v>20</v>
      </c>
      <c r="B6" s="5" t="s">
        <v>139</v>
      </c>
      <c r="C6" s="5" t="s">
        <v>17</v>
      </c>
      <c r="D6" s="78">
        <f>+'D. flujo del proceso, actividad'!C15</f>
        <v>5</v>
      </c>
      <c r="E6" s="89">
        <f t="shared" ref="E6:E20" si="0">+D6</f>
        <v>5</v>
      </c>
      <c r="F6" s="245"/>
    </row>
    <row r="7" spans="1:6" x14ac:dyDescent="0.25">
      <c r="A7" s="8" t="s">
        <v>21</v>
      </c>
      <c r="B7" s="5" t="s">
        <v>140</v>
      </c>
      <c r="C7" s="5" t="s">
        <v>20</v>
      </c>
      <c r="D7" s="78">
        <f>+'D. flujo del proceso, actividad'!C16+'D. flujo del proceso, actividad'!C17+'D. flujo del proceso, actividad'!C18</f>
        <v>37</v>
      </c>
      <c r="E7" s="89">
        <f t="shared" si="0"/>
        <v>37</v>
      </c>
      <c r="F7" s="245"/>
    </row>
    <row r="8" spans="1:6" x14ac:dyDescent="0.25">
      <c r="A8" s="8" t="s">
        <v>22</v>
      </c>
      <c r="B8" s="5" t="s">
        <v>141</v>
      </c>
      <c r="C8" s="5" t="s">
        <v>21</v>
      </c>
      <c r="D8" s="78">
        <f>+'D. flujo del proceso, actividad'!C19+'D. flujo del proceso, actividad'!C20</f>
        <v>3</v>
      </c>
      <c r="E8" s="89">
        <f t="shared" si="0"/>
        <v>3</v>
      </c>
      <c r="F8" s="245"/>
    </row>
    <row r="9" spans="1:6" x14ac:dyDescent="0.25">
      <c r="A9" s="8" t="s">
        <v>23</v>
      </c>
      <c r="B9" s="5" t="s">
        <v>142</v>
      </c>
      <c r="C9" s="5" t="s">
        <v>22</v>
      </c>
      <c r="D9" s="78">
        <f>+'D. flujo del proceso, actividad'!C21</f>
        <v>1</v>
      </c>
      <c r="E9" s="89">
        <f t="shared" si="0"/>
        <v>1</v>
      </c>
      <c r="F9" s="245"/>
    </row>
    <row r="10" spans="1:6" x14ac:dyDescent="0.25">
      <c r="A10" s="8" t="s">
        <v>24</v>
      </c>
      <c r="B10" s="5" t="s">
        <v>180</v>
      </c>
      <c r="C10" s="5" t="s">
        <v>23</v>
      </c>
      <c r="D10" s="78">
        <f>+'D. flujo del proceso, actividad'!C22</f>
        <v>20</v>
      </c>
      <c r="E10" s="89">
        <f t="shared" si="0"/>
        <v>20</v>
      </c>
      <c r="F10" s="245"/>
    </row>
    <row r="11" spans="1:6" x14ac:dyDescent="0.25">
      <c r="A11" s="8" t="s">
        <v>25</v>
      </c>
      <c r="B11" s="5" t="s">
        <v>143</v>
      </c>
      <c r="C11" s="5" t="s">
        <v>24</v>
      </c>
      <c r="D11" s="78">
        <f>+'D. flujo del proceso, actividad'!C23</f>
        <v>10</v>
      </c>
      <c r="E11" s="89">
        <f t="shared" si="0"/>
        <v>10</v>
      </c>
      <c r="F11" s="245"/>
    </row>
    <row r="12" spans="1:6" x14ac:dyDescent="0.25">
      <c r="A12" s="8" t="s">
        <v>26</v>
      </c>
      <c r="B12" s="5" t="s">
        <v>144</v>
      </c>
      <c r="C12" s="5" t="s">
        <v>25</v>
      </c>
      <c r="D12" s="78">
        <f>+'D. flujo del proceso, actividad'!C24+'D. flujo del proceso, actividad'!C25</f>
        <v>7</v>
      </c>
      <c r="E12" s="89">
        <f t="shared" si="0"/>
        <v>7</v>
      </c>
      <c r="F12" s="245"/>
    </row>
    <row r="13" spans="1:6" x14ac:dyDescent="0.25">
      <c r="A13" s="8" t="s">
        <v>18</v>
      </c>
      <c r="B13" s="5" t="s">
        <v>145</v>
      </c>
      <c r="C13" s="5" t="s">
        <v>26</v>
      </c>
      <c r="D13" s="78">
        <f>+'D. flujo del proceso, actividad'!C26</f>
        <v>5</v>
      </c>
      <c r="E13" s="89">
        <f t="shared" si="0"/>
        <v>5</v>
      </c>
      <c r="F13" s="245"/>
    </row>
    <row r="14" spans="1:6" x14ac:dyDescent="0.25">
      <c r="A14" s="8" t="s">
        <v>27</v>
      </c>
      <c r="B14" s="5" t="s">
        <v>146</v>
      </c>
      <c r="C14" s="5" t="s">
        <v>18</v>
      </c>
      <c r="D14" s="78">
        <f>+'D. flujo del proceso, actividad'!C27+'D. flujo del proceso, actividad'!C28+'D. flujo del proceso, actividad'!C29</f>
        <v>143</v>
      </c>
      <c r="E14" s="89">
        <f t="shared" si="0"/>
        <v>143</v>
      </c>
      <c r="F14" s="245"/>
    </row>
    <row r="15" spans="1:6" x14ac:dyDescent="0.25">
      <c r="A15" s="8" t="s">
        <v>28</v>
      </c>
      <c r="B15" s="5" t="s">
        <v>147</v>
      </c>
      <c r="C15" s="5" t="s">
        <v>27</v>
      </c>
      <c r="D15" s="78">
        <f>+'D. flujo del proceso, actividad'!C30</f>
        <v>6</v>
      </c>
      <c r="E15" s="89">
        <f t="shared" si="0"/>
        <v>6</v>
      </c>
      <c r="F15" s="245"/>
    </row>
    <row r="16" spans="1:6" x14ac:dyDescent="0.25">
      <c r="A16" s="8" t="s">
        <v>29</v>
      </c>
      <c r="B16" s="5" t="s">
        <v>148</v>
      </c>
      <c r="C16" s="5" t="s">
        <v>28</v>
      </c>
      <c r="D16" s="78">
        <f>+'D. flujo del proceso, actividad'!C31+'D. flujo del proceso, actividad'!C32+'D. flujo del proceso, actividad'!C33</f>
        <v>15</v>
      </c>
      <c r="E16" s="89">
        <f>((60*24))*35</f>
        <v>50400</v>
      </c>
      <c r="F16" s="245"/>
    </row>
    <row r="17" spans="1:15" x14ac:dyDescent="0.25">
      <c r="A17" s="8" t="s">
        <v>19</v>
      </c>
      <c r="B17" s="5" t="s">
        <v>149</v>
      </c>
      <c r="C17" s="5" t="s">
        <v>29</v>
      </c>
      <c r="D17" s="78">
        <f>+'D. flujo del proceso, actividad'!C34</f>
        <v>5</v>
      </c>
      <c r="E17" s="89">
        <f t="shared" si="0"/>
        <v>5</v>
      </c>
      <c r="F17" s="245"/>
      <c r="O17" s="99"/>
    </row>
    <row r="18" spans="1:15" x14ac:dyDescent="0.25">
      <c r="A18" s="8" t="s">
        <v>1</v>
      </c>
      <c r="B18" s="5" t="s">
        <v>150</v>
      </c>
      <c r="C18" s="5" t="s">
        <v>19</v>
      </c>
      <c r="D18" s="78">
        <f>+'D. flujo del proceso, actividad'!C35</f>
        <v>60</v>
      </c>
      <c r="E18" s="89">
        <f t="shared" si="0"/>
        <v>60</v>
      </c>
      <c r="F18" s="245"/>
    </row>
    <row r="19" spans="1:15" x14ac:dyDescent="0.25">
      <c r="A19" s="8" t="s">
        <v>55</v>
      </c>
      <c r="B19" s="5" t="s">
        <v>151</v>
      </c>
      <c r="C19" s="5" t="s">
        <v>1</v>
      </c>
      <c r="D19" s="78">
        <f>+'D. flujo del proceso, actividad'!C36+'D. flujo del proceso, actividad'!C37</f>
        <v>8</v>
      </c>
      <c r="E19" s="89">
        <f t="shared" si="0"/>
        <v>8</v>
      </c>
      <c r="F19" s="245"/>
    </row>
    <row r="20" spans="1:15" ht="15.75" thickBot="1" x14ac:dyDescent="0.3">
      <c r="A20" s="31" t="s">
        <v>56</v>
      </c>
      <c r="B20" s="62" t="s">
        <v>181</v>
      </c>
      <c r="C20" s="62" t="s">
        <v>55</v>
      </c>
      <c r="D20" s="79">
        <f>+'D. flujo del proceso, actividad'!C38</f>
        <v>5</v>
      </c>
      <c r="E20" s="90">
        <f t="shared" si="0"/>
        <v>5</v>
      </c>
      <c r="F20" s="245"/>
      <c r="N20" s="86"/>
    </row>
    <row r="21" spans="1:15" x14ac:dyDescent="0.25">
      <c r="D21" s="86"/>
      <c r="E21" s="86"/>
    </row>
    <row r="22" spans="1:15" x14ac:dyDescent="0.25">
      <c r="B22" s="5" t="s">
        <v>187</v>
      </c>
      <c r="C22" s="78">
        <f>+SUM(D5:D20)</f>
        <v>334</v>
      </c>
      <c r="D22" s="91">
        <f>+C22/60</f>
        <v>5.5666666666666664</v>
      </c>
    </row>
    <row r="23" spans="1:15" x14ac:dyDescent="0.25">
      <c r="B23" s="5" t="s">
        <v>188</v>
      </c>
      <c r="C23" s="78">
        <f>+SUM(E5:E20)</f>
        <v>50719</v>
      </c>
      <c r="D23" s="92">
        <f>+(C23/60)/24</f>
        <v>35.22152777777778</v>
      </c>
    </row>
    <row r="24" spans="1:15" x14ac:dyDescent="0.25">
      <c r="B24" s="5" t="s">
        <v>207</v>
      </c>
      <c r="C24" s="4" t="s">
        <v>29</v>
      </c>
      <c r="D24" s="4" t="s">
        <v>208</v>
      </c>
    </row>
  </sheetData>
  <mergeCells count="7">
    <mergeCell ref="B3:B4"/>
    <mergeCell ref="A3:A4"/>
    <mergeCell ref="F16:F20"/>
    <mergeCell ref="F5:F15"/>
    <mergeCell ref="C3:C4"/>
    <mergeCell ref="D3:D4"/>
    <mergeCell ref="E3:E4"/>
  </mergeCells>
  <pageMargins left="0.7" right="0.7" top="0.75" bottom="0.75" header="0.3" footer="0.3"/>
  <ignoredErrors>
    <ignoredError sqref="E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F216D-4DF2-4E2F-ACF0-350D33BCC188}">
  <dimension ref="A1:U25"/>
  <sheetViews>
    <sheetView showGridLines="0" topLeftCell="A9" zoomScale="50" zoomScaleNormal="50" workbookViewId="0">
      <selection activeCell="E16" sqref="E16"/>
    </sheetView>
  </sheetViews>
  <sheetFormatPr baseColWidth="10" defaultRowHeight="15.75" x14ac:dyDescent="0.25"/>
  <cols>
    <col min="1" max="1" width="11.42578125" style="1"/>
    <col min="2" max="2" width="30.28515625" style="1" customWidth="1"/>
    <col min="3" max="3" width="30" style="1" customWidth="1"/>
    <col min="4" max="4" width="34.7109375" style="1" customWidth="1"/>
    <col min="5" max="5" width="20.5703125" style="1" bestFit="1" customWidth="1"/>
    <col min="6" max="6" width="13.42578125" style="1" bestFit="1" customWidth="1"/>
    <col min="7" max="7" width="19.42578125" style="1" bestFit="1" customWidth="1"/>
    <col min="8" max="8" width="20.42578125" style="1" bestFit="1" customWidth="1"/>
    <col min="9" max="11" width="11.42578125" style="1"/>
    <col min="12" max="12" width="16.85546875" style="1" customWidth="1"/>
    <col min="13" max="13" width="14.140625" style="1" bestFit="1" customWidth="1"/>
    <col min="14" max="16384" width="11.42578125" style="1"/>
  </cols>
  <sheetData>
    <row r="1" spans="1:21" ht="16.5" thickBot="1" x14ac:dyDescent="0.3"/>
    <row r="2" spans="1:21" ht="16.5" thickBot="1" x14ac:dyDescent="0.3">
      <c r="A2" s="10"/>
      <c r="B2" s="23" t="s">
        <v>106</v>
      </c>
      <c r="C2" s="24" t="s">
        <v>196</v>
      </c>
      <c r="D2" s="24" t="s">
        <v>193</v>
      </c>
      <c r="E2" s="110" t="s">
        <v>195</v>
      </c>
      <c r="F2" s="25" t="s">
        <v>107</v>
      </c>
      <c r="G2" s="24" t="s">
        <v>2</v>
      </c>
      <c r="H2" s="26" t="s">
        <v>84</v>
      </c>
    </row>
    <row r="3" spans="1:21" ht="93" customHeight="1" x14ac:dyDescent="0.25">
      <c r="A3" s="10"/>
      <c r="B3" s="20" t="s">
        <v>192</v>
      </c>
      <c r="C3" s="106"/>
      <c r="D3" s="109" t="s">
        <v>202</v>
      </c>
      <c r="E3" s="109" t="s">
        <v>198</v>
      </c>
      <c r="F3" s="19">
        <v>1</v>
      </c>
      <c r="G3" s="21">
        <v>20000000</v>
      </c>
      <c r="H3" s="22">
        <f>F3*G3</f>
        <v>20000000</v>
      </c>
    </row>
    <row r="4" spans="1:21" ht="104.25" customHeight="1" x14ac:dyDescent="0.25">
      <c r="A4" s="10"/>
      <c r="B4" s="17" t="s">
        <v>194</v>
      </c>
      <c r="C4" s="107"/>
      <c r="D4" s="11" t="s">
        <v>197</v>
      </c>
      <c r="E4" s="11" t="s">
        <v>221</v>
      </c>
      <c r="F4" s="2">
        <v>1</v>
      </c>
      <c r="G4" s="12">
        <v>7000000</v>
      </c>
      <c r="H4" s="18">
        <f t="shared" ref="H4:H10" si="0">F4*G4</f>
        <v>7000000</v>
      </c>
    </row>
    <row r="5" spans="1:21" ht="110.25" customHeight="1" x14ac:dyDescent="0.25">
      <c r="A5" s="10"/>
      <c r="B5" s="17" t="s">
        <v>224</v>
      </c>
      <c r="C5"/>
      <c r="D5" s="11" t="s">
        <v>199</v>
      </c>
      <c r="E5" s="11" t="s">
        <v>222</v>
      </c>
      <c r="F5" s="2">
        <v>1</v>
      </c>
      <c r="G5" s="12">
        <v>8500000</v>
      </c>
      <c r="H5" s="18">
        <f t="shared" si="0"/>
        <v>8500000</v>
      </c>
    </row>
    <row r="6" spans="1:21" ht="94.5" customHeight="1" x14ac:dyDescent="0.25">
      <c r="A6" s="10"/>
      <c r="B6" s="17" t="s">
        <v>108</v>
      </c>
      <c r="C6" s="107"/>
      <c r="D6" s="11" t="s">
        <v>109</v>
      </c>
      <c r="E6" s="11"/>
      <c r="F6" s="2">
        <v>1</v>
      </c>
      <c r="G6" s="12">
        <v>700000</v>
      </c>
      <c r="H6" s="18">
        <f t="shared" si="0"/>
        <v>700000</v>
      </c>
      <c r="U6" s="1">
        <f>185*4</f>
        <v>740</v>
      </c>
    </row>
    <row r="7" spans="1:21" ht="76.5" customHeight="1" x14ac:dyDescent="0.25">
      <c r="A7" s="10"/>
      <c r="B7" s="17" t="s">
        <v>110</v>
      </c>
      <c r="C7" s="107"/>
      <c r="D7" s="11" t="s">
        <v>201</v>
      </c>
      <c r="E7" s="11" t="s">
        <v>200</v>
      </c>
      <c r="F7" s="2">
        <v>1</v>
      </c>
      <c r="G7" s="12">
        <v>600000</v>
      </c>
      <c r="H7" s="18">
        <f t="shared" si="0"/>
        <v>600000</v>
      </c>
    </row>
    <row r="8" spans="1:21" ht="135.75" customHeight="1" x14ac:dyDescent="0.25">
      <c r="A8" s="10"/>
      <c r="B8" s="17" t="s">
        <v>111</v>
      </c>
      <c r="C8" s="107"/>
      <c r="D8" s="11" t="s">
        <v>210</v>
      </c>
      <c r="E8" s="11" t="s">
        <v>209</v>
      </c>
      <c r="F8" s="2">
        <v>2</v>
      </c>
      <c r="G8" s="12">
        <v>80000000</v>
      </c>
      <c r="H8" s="18">
        <f t="shared" si="0"/>
        <v>160000000</v>
      </c>
    </row>
    <row r="9" spans="1:21" ht="99" customHeight="1" x14ac:dyDescent="0.25">
      <c r="A9" s="10"/>
      <c r="B9" s="17" t="s">
        <v>112</v>
      </c>
      <c r="C9" s="107"/>
      <c r="D9" s="11" t="s">
        <v>6</v>
      </c>
      <c r="E9" s="11"/>
      <c r="F9" s="2">
        <v>1</v>
      </c>
      <c r="G9" s="12">
        <v>45000</v>
      </c>
      <c r="H9" s="18">
        <f t="shared" si="0"/>
        <v>45000</v>
      </c>
    </row>
    <row r="10" spans="1:21" ht="77.25" customHeight="1" thickBot="1" x14ac:dyDescent="0.3">
      <c r="A10" s="10"/>
      <c r="B10" s="27" t="s">
        <v>3</v>
      </c>
      <c r="C10" s="108"/>
      <c r="D10" s="113" t="s">
        <v>113</v>
      </c>
      <c r="E10" s="113"/>
      <c r="F10" s="28">
        <v>1</v>
      </c>
      <c r="G10" s="29">
        <v>125000</v>
      </c>
      <c r="H10" s="30">
        <f t="shared" si="0"/>
        <v>125000</v>
      </c>
    </row>
    <row r="11" spans="1:21" ht="16.5" thickBot="1" x14ac:dyDescent="0.3">
      <c r="A11" s="10"/>
      <c r="B11" s="248" t="s">
        <v>115</v>
      </c>
      <c r="C11" s="249"/>
      <c r="D11" s="249"/>
      <c r="E11" s="249"/>
      <c r="F11" s="249"/>
      <c r="G11" s="250"/>
      <c r="H11" s="114">
        <f>SUM(H3:H10)</f>
        <v>196970000</v>
      </c>
    </row>
    <row r="12" spans="1:21" ht="16.5" thickBot="1" x14ac:dyDescent="0.3">
      <c r="A12" s="10"/>
      <c r="B12" s="112"/>
      <c r="C12" s="112"/>
      <c r="D12" s="112"/>
      <c r="E12" s="112"/>
      <c r="F12" s="112"/>
      <c r="G12" s="112"/>
      <c r="H12" s="111"/>
    </row>
    <row r="13" spans="1:21" ht="16.5" thickBot="1" x14ac:dyDescent="0.3">
      <c r="A13" s="10"/>
      <c r="B13" s="123" t="s">
        <v>101</v>
      </c>
      <c r="C13" s="124" t="s">
        <v>203</v>
      </c>
      <c r="D13" s="124" t="s">
        <v>2</v>
      </c>
      <c r="E13" s="125" t="s">
        <v>84</v>
      </c>
      <c r="F13" s="115"/>
    </row>
    <row r="14" spans="1:21" x14ac:dyDescent="0.25">
      <c r="A14" s="10"/>
      <c r="B14" s="120" t="s">
        <v>204</v>
      </c>
      <c r="C14" s="121">
        <v>1</v>
      </c>
      <c r="D14" s="122">
        <v>30000</v>
      </c>
      <c r="E14" s="22">
        <f>+C14*D14</f>
        <v>30000</v>
      </c>
    </row>
    <row r="15" spans="1:21" x14ac:dyDescent="0.25">
      <c r="A15" s="10"/>
      <c r="B15" s="118" t="s">
        <v>102</v>
      </c>
      <c r="C15" s="116">
        <v>1</v>
      </c>
      <c r="D15" s="117">
        <v>1500000</v>
      </c>
      <c r="E15" s="22">
        <f t="shared" ref="E15:E21" si="1">+C15*D15</f>
        <v>1500000</v>
      </c>
      <c r="G15"/>
    </row>
    <row r="16" spans="1:21" x14ac:dyDescent="0.25">
      <c r="A16" s="10"/>
      <c r="B16" s="118" t="s">
        <v>4</v>
      </c>
      <c r="C16" s="116">
        <v>1</v>
      </c>
      <c r="D16" s="117">
        <v>500000</v>
      </c>
      <c r="E16" s="22">
        <v>1000000</v>
      </c>
    </row>
    <row r="17" spans="1:7" x14ac:dyDescent="0.25">
      <c r="A17" s="10"/>
      <c r="B17" s="118" t="s">
        <v>5</v>
      </c>
      <c r="C17" s="116">
        <v>1</v>
      </c>
      <c r="D17" s="117">
        <v>120000</v>
      </c>
      <c r="E17" s="22">
        <f t="shared" si="1"/>
        <v>120000</v>
      </c>
    </row>
    <row r="18" spans="1:7" x14ac:dyDescent="0.25">
      <c r="A18" s="10"/>
      <c r="B18" s="118" t="s">
        <v>103</v>
      </c>
      <c r="C18" s="116">
        <v>1</v>
      </c>
      <c r="D18" s="117">
        <v>60000</v>
      </c>
      <c r="E18" s="22">
        <f t="shared" si="1"/>
        <v>60000</v>
      </c>
    </row>
    <row r="19" spans="1:7" x14ac:dyDescent="0.25">
      <c r="A19" s="10"/>
      <c r="B19" s="119" t="s">
        <v>104</v>
      </c>
      <c r="C19" s="116">
        <v>1</v>
      </c>
      <c r="D19" s="117">
        <v>30000</v>
      </c>
      <c r="E19" s="22">
        <f t="shared" si="1"/>
        <v>30000</v>
      </c>
    </row>
    <row r="20" spans="1:7" x14ac:dyDescent="0.25">
      <c r="B20" s="119" t="s">
        <v>105</v>
      </c>
      <c r="C20" s="116">
        <v>1</v>
      </c>
      <c r="D20" s="117">
        <v>25000</v>
      </c>
      <c r="E20" s="22">
        <f t="shared" si="1"/>
        <v>25000</v>
      </c>
    </row>
    <row r="21" spans="1:7" ht="16.5" thickBot="1" x14ac:dyDescent="0.3">
      <c r="B21" s="126" t="s">
        <v>205</v>
      </c>
      <c r="C21" s="127">
        <v>1</v>
      </c>
      <c r="D21" s="128">
        <v>25000</v>
      </c>
      <c r="E21" s="129">
        <f t="shared" si="1"/>
        <v>25000</v>
      </c>
    </row>
    <row r="22" spans="1:7" ht="16.5" thickBot="1" x14ac:dyDescent="0.3">
      <c r="B22" s="248" t="s">
        <v>114</v>
      </c>
      <c r="C22" s="249"/>
      <c r="D22" s="252"/>
      <c r="E22" s="130">
        <f>SUM(E14:E21)</f>
        <v>2790000</v>
      </c>
      <c r="F22" s="111"/>
    </row>
    <row r="23" spans="1:7" x14ac:dyDescent="0.25">
      <c r="B23" s="251"/>
      <c r="C23" s="251"/>
      <c r="D23" s="251"/>
      <c r="E23" s="251"/>
      <c r="F23" s="251"/>
      <c r="G23" s="111"/>
    </row>
    <row r="24" spans="1:7" x14ac:dyDescent="0.25">
      <c r="B24" s="131" t="s">
        <v>206</v>
      </c>
      <c r="C24" s="132">
        <f>+E22+H11</f>
        <v>199760000</v>
      </c>
    </row>
    <row r="25" spans="1:7" x14ac:dyDescent="0.25">
      <c r="B25" s="33"/>
      <c r="C25" s="33"/>
    </row>
  </sheetData>
  <mergeCells count="3">
    <mergeCell ref="B11:G11"/>
    <mergeCell ref="B23:F23"/>
    <mergeCell ref="B22:D22"/>
  </mergeCells>
  <pageMargins left="0.7" right="0.7" top="0.75" bottom="0.75" header="0.3" footer="0.3"/>
  <pageSetup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A724-4307-49B6-B757-AC746089A3FE}">
  <dimension ref="B1:I13"/>
  <sheetViews>
    <sheetView showGridLines="0" topLeftCell="B1" zoomScaleNormal="100" workbookViewId="0">
      <selection activeCell="L10" sqref="L10"/>
    </sheetView>
  </sheetViews>
  <sheetFormatPr baseColWidth="10" defaultRowHeight="15.75" x14ac:dyDescent="0.25"/>
  <cols>
    <col min="1" max="1" width="11.42578125" style="1"/>
    <col min="2" max="2" width="31.28515625" style="1" customWidth="1"/>
    <col min="3" max="3" width="13.42578125" style="1" bestFit="1" customWidth="1"/>
    <col min="4" max="4" width="5.28515625" style="1" bestFit="1" customWidth="1"/>
    <col min="5" max="5" width="15.28515625" style="1" customWidth="1"/>
    <col min="6" max="6" width="5.28515625" style="1" bestFit="1" customWidth="1"/>
    <col min="7" max="7" width="11.42578125" style="1" customWidth="1"/>
    <col min="8" max="8" width="5.7109375" style="1" bestFit="1" customWidth="1"/>
    <col min="9" max="9" width="13.5703125" style="1" customWidth="1"/>
    <col min="10" max="16384" width="11.42578125" style="1"/>
  </cols>
  <sheetData>
    <row r="1" spans="2:9" ht="16.5" thickBot="1" x14ac:dyDescent="0.3"/>
    <row r="2" spans="2:9" ht="16.5" thickBot="1" x14ac:dyDescent="0.3">
      <c r="B2" s="253" t="s">
        <v>7</v>
      </c>
      <c r="C2" s="254"/>
      <c r="D2" s="254"/>
      <c r="E2" s="254"/>
      <c r="F2" s="254"/>
      <c r="G2" s="254"/>
      <c r="H2" s="254"/>
      <c r="I2" s="255"/>
    </row>
    <row r="3" spans="2:9" ht="16.5" thickBot="1" x14ac:dyDescent="0.3">
      <c r="C3" s="65"/>
      <c r="D3" s="13"/>
      <c r="E3" s="13"/>
      <c r="F3" s="13"/>
      <c r="G3" s="13"/>
    </row>
    <row r="4" spans="2:9" x14ac:dyDescent="0.25">
      <c r="B4" s="256" t="s">
        <v>8</v>
      </c>
      <c r="C4" s="219" t="s">
        <v>9</v>
      </c>
      <c r="D4" s="259" t="s">
        <v>226</v>
      </c>
      <c r="E4" s="260"/>
      <c r="F4" s="259" t="s">
        <v>223</v>
      </c>
      <c r="G4" s="260"/>
      <c r="H4" s="259" t="s">
        <v>225</v>
      </c>
      <c r="I4" s="263"/>
    </row>
    <row r="5" spans="2:9" x14ac:dyDescent="0.25">
      <c r="B5" s="257"/>
      <c r="C5" s="258"/>
      <c r="D5" s="261"/>
      <c r="E5" s="262"/>
      <c r="F5" s="261"/>
      <c r="G5" s="262"/>
      <c r="H5" s="261"/>
      <c r="I5" s="264"/>
    </row>
    <row r="6" spans="2:9" x14ac:dyDescent="0.25">
      <c r="B6" s="257"/>
      <c r="C6" s="258"/>
      <c r="D6" s="49" t="s">
        <v>15</v>
      </c>
      <c r="E6" s="49" t="s">
        <v>10</v>
      </c>
      <c r="F6" s="49" t="s">
        <v>15</v>
      </c>
      <c r="G6" s="49" t="s">
        <v>10</v>
      </c>
      <c r="H6" s="49" t="s">
        <v>16</v>
      </c>
      <c r="I6" s="66" t="s">
        <v>10</v>
      </c>
    </row>
    <row r="7" spans="2:9" x14ac:dyDescent="0.25">
      <c r="B7" s="67" t="s">
        <v>11</v>
      </c>
      <c r="C7" s="14">
        <v>35</v>
      </c>
      <c r="D7" s="14">
        <v>7.5</v>
      </c>
      <c r="E7" s="14">
        <f>C7*D7</f>
        <v>262.5</v>
      </c>
      <c r="F7" s="14">
        <v>7.5</v>
      </c>
      <c r="G7" s="14">
        <f>C7*F7</f>
        <v>262.5</v>
      </c>
      <c r="H7" s="14">
        <v>10</v>
      </c>
      <c r="I7" s="50">
        <f>C7*H7</f>
        <v>350</v>
      </c>
    </row>
    <row r="8" spans="2:9" x14ac:dyDescent="0.25">
      <c r="B8" s="67" t="s">
        <v>12</v>
      </c>
      <c r="C8" s="14">
        <v>10</v>
      </c>
      <c r="D8" s="14">
        <v>8</v>
      </c>
      <c r="E8" s="14">
        <f>C8*D8</f>
        <v>80</v>
      </c>
      <c r="F8" s="14">
        <v>5</v>
      </c>
      <c r="G8" s="14">
        <f>C8*F8</f>
        <v>50</v>
      </c>
      <c r="H8" s="14">
        <v>9</v>
      </c>
      <c r="I8" s="50">
        <f>C8*H8</f>
        <v>90</v>
      </c>
    </row>
    <row r="9" spans="2:9" x14ac:dyDescent="0.25">
      <c r="B9" s="67" t="s">
        <v>227</v>
      </c>
      <c r="C9" s="14">
        <v>10</v>
      </c>
      <c r="D9" s="14">
        <v>7</v>
      </c>
      <c r="E9" s="14">
        <f>C9*D9</f>
        <v>70</v>
      </c>
      <c r="F9" s="14">
        <v>5</v>
      </c>
      <c r="G9" s="14">
        <f>C9*F9</f>
        <v>50</v>
      </c>
      <c r="H9" s="14">
        <v>7</v>
      </c>
      <c r="I9" s="50">
        <f>C9*H9</f>
        <v>70</v>
      </c>
    </row>
    <row r="10" spans="2:9" x14ac:dyDescent="0.25">
      <c r="B10" s="67" t="s">
        <v>211</v>
      </c>
      <c r="C10" s="14">
        <v>10</v>
      </c>
      <c r="D10" s="14">
        <v>5</v>
      </c>
      <c r="E10" s="14">
        <f t="shared" ref="E10:E12" si="0">C10*D10</f>
        <v>50</v>
      </c>
      <c r="F10" s="14">
        <v>6</v>
      </c>
      <c r="G10" s="14">
        <f t="shared" ref="G10:G12" si="1">C10*F10</f>
        <v>60</v>
      </c>
      <c r="H10" s="14">
        <v>10</v>
      </c>
      <c r="I10" s="50">
        <f t="shared" ref="I10:I12" si="2">C10*H10</f>
        <v>100</v>
      </c>
    </row>
    <row r="11" spans="2:9" x14ac:dyDescent="0.25">
      <c r="B11" s="67" t="s">
        <v>13</v>
      </c>
      <c r="C11" s="14">
        <v>15</v>
      </c>
      <c r="D11" s="14">
        <v>6</v>
      </c>
      <c r="E11" s="14">
        <f t="shared" si="0"/>
        <v>90</v>
      </c>
      <c r="F11" s="14">
        <v>7</v>
      </c>
      <c r="G11" s="14">
        <f t="shared" si="1"/>
        <v>105</v>
      </c>
      <c r="H11" s="14">
        <v>5.8</v>
      </c>
      <c r="I11" s="50">
        <f t="shared" si="2"/>
        <v>87</v>
      </c>
    </row>
    <row r="12" spans="2:9" x14ac:dyDescent="0.25">
      <c r="B12" s="67" t="s">
        <v>14</v>
      </c>
      <c r="C12" s="14">
        <v>20</v>
      </c>
      <c r="D12" s="14">
        <v>10</v>
      </c>
      <c r="E12" s="14">
        <f t="shared" si="0"/>
        <v>200</v>
      </c>
      <c r="F12" s="14">
        <v>8</v>
      </c>
      <c r="G12" s="14">
        <f t="shared" si="1"/>
        <v>160</v>
      </c>
      <c r="H12" s="14">
        <v>7.5</v>
      </c>
      <c r="I12" s="50">
        <f t="shared" si="2"/>
        <v>150</v>
      </c>
    </row>
    <row r="13" spans="2:9" ht="16.5" thickBot="1" x14ac:dyDescent="0.3">
      <c r="B13" s="68" t="s">
        <v>0</v>
      </c>
      <c r="C13" s="54">
        <f>SUM(C7:C12)</f>
        <v>100</v>
      </c>
      <c r="D13" s="54"/>
      <c r="E13" s="54">
        <f>SUM(E7:E12)</f>
        <v>752.5</v>
      </c>
      <c r="F13" s="54"/>
      <c r="G13" s="54">
        <f>SUM(G7:G12)</f>
        <v>687.5</v>
      </c>
      <c r="H13" s="54"/>
      <c r="I13" s="213">
        <f>SUM(I7:I12)</f>
        <v>847</v>
      </c>
    </row>
  </sheetData>
  <mergeCells count="6">
    <mergeCell ref="B2:I2"/>
    <mergeCell ref="B4:B6"/>
    <mergeCell ref="C4:C6"/>
    <mergeCell ref="D4:E5"/>
    <mergeCell ref="F4:G5"/>
    <mergeCell ref="H4:I5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1484-CEBE-4B5E-9931-213D17C75653}">
  <dimension ref="A1:Q80"/>
  <sheetViews>
    <sheetView showGridLines="0" topLeftCell="I14" zoomScale="90" zoomScaleNormal="90" workbookViewId="0">
      <selection activeCell="M25" sqref="M25"/>
    </sheetView>
  </sheetViews>
  <sheetFormatPr baseColWidth="10" defaultRowHeight="15" x14ac:dyDescent="0.25"/>
  <cols>
    <col min="1" max="1" width="4.42578125" customWidth="1"/>
    <col min="2" max="2" width="4.7109375" customWidth="1"/>
    <col min="3" max="3" width="21.42578125" bestFit="1" customWidth="1"/>
    <col min="4" max="4" width="15.28515625" bestFit="1" customWidth="1"/>
    <col min="5" max="5" width="23.28515625" bestFit="1" customWidth="1"/>
    <col min="6" max="6" width="18.140625" bestFit="1" customWidth="1"/>
    <col min="7" max="7" width="11.85546875" bestFit="1" customWidth="1"/>
    <col min="8" max="8" width="15.28515625" bestFit="1" customWidth="1"/>
    <col min="9" max="9" width="13" bestFit="1" customWidth="1"/>
    <col min="10" max="10" width="14" bestFit="1" customWidth="1"/>
    <col min="11" max="11" width="12.7109375" bestFit="1" customWidth="1"/>
    <col min="12" max="12" width="16.42578125" style="34" bestFit="1" customWidth="1"/>
    <col min="13" max="13" width="31.7109375" bestFit="1" customWidth="1"/>
    <col min="14" max="14" width="16.42578125" customWidth="1"/>
    <col min="15" max="15" width="13.85546875" customWidth="1"/>
    <col min="16" max="16" width="9.5703125" customWidth="1"/>
    <col min="17" max="17" width="9.42578125" bestFit="1" customWidth="1"/>
    <col min="20" max="20" width="26" bestFit="1" customWidth="1"/>
  </cols>
  <sheetData>
    <row r="1" spans="1:17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ht="15.75" x14ac:dyDescent="0.25">
      <c r="A2" s="1"/>
      <c r="B2" s="1"/>
      <c r="C2" s="1"/>
      <c r="D2" s="1"/>
      <c r="E2" s="1"/>
      <c r="F2" s="1"/>
      <c r="G2" s="1"/>
      <c r="H2" s="133" t="s">
        <v>152</v>
      </c>
      <c r="I2" s="134">
        <f>+'[1]Costos y gastos'!$I$2</f>
        <v>904.44207359999996</v>
      </c>
      <c r="J2" s="1">
        <f>+I2*12</f>
        <v>10853.304883199999</v>
      </c>
      <c r="K2" s="1"/>
      <c r="L2" s="35"/>
    </row>
    <row r="3" spans="1:17" ht="15.75" x14ac:dyDescent="0.25">
      <c r="A3" s="1"/>
      <c r="B3" s="1"/>
      <c r="C3" s="1"/>
      <c r="D3" s="1"/>
      <c r="E3" s="1"/>
      <c r="F3" s="1"/>
      <c r="G3" s="1"/>
      <c r="H3" s="133" t="s">
        <v>165</v>
      </c>
      <c r="I3" s="135">
        <f>+I2/26</f>
        <v>34.786233599999996</v>
      </c>
      <c r="J3" s="1"/>
      <c r="K3" s="1"/>
      <c r="L3" s="35"/>
    </row>
    <row r="4" spans="1:17" ht="15.75" x14ac:dyDescent="0.25">
      <c r="A4" s="1"/>
      <c r="B4" s="136" t="s">
        <v>153</v>
      </c>
      <c r="C4" s="1"/>
      <c r="D4" s="1"/>
      <c r="E4" s="1"/>
      <c r="F4" s="1"/>
      <c r="G4" s="1"/>
      <c r="H4" s="1"/>
      <c r="I4" s="1"/>
      <c r="J4" s="1"/>
      <c r="K4" s="1"/>
      <c r="L4" s="35"/>
    </row>
    <row r="5" spans="1:17" ht="16.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5"/>
    </row>
    <row r="6" spans="1:17" ht="16.5" thickBot="1" x14ac:dyDescent="0.3">
      <c r="A6" s="1"/>
      <c r="B6" s="13"/>
      <c r="C6" s="248" t="s">
        <v>95</v>
      </c>
      <c r="D6" s="249"/>
      <c r="E6" s="249"/>
      <c r="F6" s="249"/>
      <c r="G6" s="249"/>
      <c r="H6" s="249"/>
      <c r="I6" s="249"/>
      <c r="J6" s="250"/>
      <c r="K6" s="1"/>
      <c r="L6" s="274"/>
      <c r="M6" s="274"/>
      <c r="N6" s="274"/>
      <c r="O6" s="274"/>
      <c r="P6" s="3"/>
    </row>
    <row r="7" spans="1:17" ht="15.75" x14ac:dyDescent="0.25">
      <c r="A7" s="1"/>
      <c r="B7" s="1"/>
      <c r="C7" s="137" t="s">
        <v>76</v>
      </c>
      <c r="D7" s="138" t="s">
        <v>77</v>
      </c>
      <c r="E7" s="138" t="s">
        <v>85</v>
      </c>
      <c r="F7" s="138" t="s">
        <v>86</v>
      </c>
      <c r="G7" s="138" t="s">
        <v>83</v>
      </c>
      <c r="H7" s="139" t="s">
        <v>116</v>
      </c>
      <c r="I7" s="138" t="s">
        <v>154</v>
      </c>
      <c r="J7" s="139" t="s">
        <v>155</v>
      </c>
      <c r="K7" s="1"/>
      <c r="L7" s="94"/>
      <c r="M7" s="276"/>
      <c r="N7" s="276"/>
      <c r="O7" s="276"/>
    </row>
    <row r="8" spans="1:17" ht="15.75" x14ac:dyDescent="0.25">
      <c r="A8" s="1"/>
      <c r="B8" s="1"/>
      <c r="C8" s="140" t="s">
        <v>78</v>
      </c>
      <c r="D8" s="14" t="s">
        <v>29</v>
      </c>
      <c r="E8" s="14">
        <v>2.5</v>
      </c>
      <c r="F8" s="141">
        <f>E8*$I$3</f>
        <v>86.965583999999993</v>
      </c>
      <c r="G8" s="142">
        <v>2000</v>
      </c>
      <c r="H8" s="143">
        <f>G8*E8</f>
        <v>5000</v>
      </c>
      <c r="I8" s="142">
        <f>+H8*$I$2</f>
        <v>4522210.3679999998</v>
      </c>
      <c r="J8" s="143">
        <f>+I8*12</f>
        <v>54266524.415999994</v>
      </c>
      <c r="K8" s="144"/>
      <c r="L8" s="98"/>
      <c r="M8" s="42"/>
      <c r="N8" s="42"/>
    </row>
    <row r="9" spans="1:17" ht="15.75" x14ac:dyDescent="0.25">
      <c r="A9" s="1"/>
      <c r="B9" s="1"/>
      <c r="C9" s="140" t="s">
        <v>79</v>
      </c>
      <c r="D9" s="14" t="s">
        <v>80</v>
      </c>
      <c r="E9" s="14">
        <f>+(10/40)*E8</f>
        <v>0.625</v>
      </c>
      <c r="F9" s="141">
        <f t="shared" ref="F9:F13" si="0">E9*$I$3</f>
        <v>21.741395999999998</v>
      </c>
      <c r="G9" s="142">
        <f>34000/500</f>
        <v>68</v>
      </c>
      <c r="H9" s="143">
        <f t="shared" ref="H9:H13" si="1">G9*E9</f>
        <v>42.5</v>
      </c>
      <c r="I9" s="142">
        <f t="shared" ref="I9:I13" si="2">+H9*$I$2</f>
        <v>38438.788128</v>
      </c>
      <c r="J9" s="143">
        <f t="shared" ref="J9:J13" si="3">+I9*12</f>
        <v>461265.457536</v>
      </c>
      <c r="K9" s="1"/>
      <c r="L9" s="94"/>
      <c r="N9" s="95"/>
      <c r="O9" s="95"/>
    </row>
    <row r="10" spans="1:17" ht="15.75" x14ac:dyDescent="0.25">
      <c r="A10" s="1"/>
      <c r="B10" s="1"/>
      <c r="C10" s="140" t="s">
        <v>213</v>
      </c>
      <c r="D10" s="14" t="s">
        <v>81</v>
      </c>
      <c r="E10" s="14">
        <f>+(5/40)*E8</f>
        <v>0.3125</v>
      </c>
      <c r="F10" s="141">
        <f t="shared" si="0"/>
        <v>10.870697999999999</v>
      </c>
      <c r="G10" s="142">
        <f>32000/1000</f>
        <v>32</v>
      </c>
      <c r="H10" s="143">
        <f t="shared" si="1"/>
        <v>10</v>
      </c>
      <c r="I10" s="142">
        <f t="shared" si="2"/>
        <v>9044.420736</v>
      </c>
      <c r="J10" s="143">
        <f t="shared" si="3"/>
        <v>108533.048832</v>
      </c>
      <c r="K10" s="1"/>
      <c r="L10" s="94"/>
      <c r="N10" s="96"/>
      <c r="O10" s="93"/>
    </row>
    <row r="11" spans="1:17" ht="15.75" x14ac:dyDescent="0.25">
      <c r="A11" s="1"/>
      <c r="B11" s="1"/>
      <c r="C11" s="140" t="s">
        <v>214</v>
      </c>
      <c r="D11" s="14" t="s">
        <v>81</v>
      </c>
      <c r="E11" s="14">
        <f>+(5.85/40)*E8</f>
        <v>0.36562499999999998</v>
      </c>
      <c r="F11" s="141">
        <f t="shared" si="0"/>
        <v>12.718716659999998</v>
      </c>
      <c r="G11" s="142">
        <f>95500/1000</f>
        <v>95.5</v>
      </c>
      <c r="H11" s="143">
        <f t="shared" si="1"/>
        <v>34.917187499999997</v>
      </c>
      <c r="I11" s="142">
        <f t="shared" si="2"/>
        <v>31580.573466779995</v>
      </c>
      <c r="J11" s="143">
        <f t="shared" si="3"/>
        <v>378966.88160135993</v>
      </c>
      <c r="K11" s="1"/>
      <c r="L11" s="35"/>
      <c r="M11" s="97"/>
      <c r="N11" s="93"/>
      <c r="O11" s="93"/>
    </row>
    <row r="12" spans="1:17" ht="15.75" x14ac:dyDescent="0.25">
      <c r="A12" s="1"/>
      <c r="B12" s="1"/>
      <c r="C12" s="140" t="s">
        <v>30</v>
      </c>
      <c r="D12" s="14" t="s">
        <v>81</v>
      </c>
      <c r="E12" s="14">
        <v>25</v>
      </c>
      <c r="F12" s="141">
        <f t="shared" si="0"/>
        <v>869.6558399999999</v>
      </c>
      <c r="G12" s="142">
        <f>25000/12000</f>
        <v>2.0833333333333335</v>
      </c>
      <c r="H12" s="143">
        <f t="shared" si="1"/>
        <v>52.083333333333336</v>
      </c>
      <c r="I12" s="142">
        <f t="shared" si="2"/>
        <v>47106.358</v>
      </c>
      <c r="J12" s="143">
        <f t="shared" si="3"/>
        <v>565276.29599999997</v>
      </c>
      <c r="K12" s="1"/>
      <c r="L12" s="35"/>
      <c r="N12" s="93"/>
      <c r="O12" s="93"/>
    </row>
    <row r="13" spans="1:17" ht="16.5" thickBot="1" x14ac:dyDescent="0.3">
      <c r="A13" s="1"/>
      <c r="B13" s="145"/>
      <c r="C13" s="146" t="s">
        <v>82</v>
      </c>
      <c r="D13" s="147" t="s">
        <v>80</v>
      </c>
      <c r="E13" s="147">
        <v>8</v>
      </c>
      <c r="F13" s="141">
        <f t="shared" si="0"/>
        <v>278.28986879999997</v>
      </c>
      <c r="G13" s="148">
        <f>(18000*18)/18000</f>
        <v>18</v>
      </c>
      <c r="H13" s="149">
        <f t="shared" si="1"/>
        <v>144</v>
      </c>
      <c r="I13" s="142">
        <f t="shared" si="2"/>
        <v>130239.6585984</v>
      </c>
      <c r="J13" s="143">
        <f t="shared" si="3"/>
        <v>1562875.9031807999</v>
      </c>
      <c r="K13" s="1"/>
      <c r="L13" s="35"/>
      <c r="N13" s="93"/>
      <c r="O13" s="93"/>
    </row>
    <row r="14" spans="1:17" ht="16.5" thickBot="1" x14ac:dyDescent="0.3">
      <c r="A14" s="1"/>
      <c r="B14" s="145"/>
      <c r="C14" s="150"/>
      <c r="D14" s="151"/>
      <c r="E14" s="151"/>
      <c r="F14" s="152" t="s">
        <v>117</v>
      </c>
      <c r="G14" s="153">
        <f>+SUM(G8:G13)</f>
        <v>2215.5833333333335</v>
      </c>
      <c r="H14" s="154">
        <f>+SUM(H8:H13)</f>
        <v>5283.5005208333332</v>
      </c>
      <c r="I14" s="154">
        <f t="shared" ref="I14:J14" si="4">+SUM(I8:I13)</f>
        <v>4778620.1669291789</v>
      </c>
      <c r="J14" s="154">
        <f t="shared" si="4"/>
        <v>57343442.00315015</v>
      </c>
      <c r="K14" s="1"/>
      <c r="L14" s="35"/>
      <c r="N14" s="93"/>
      <c r="O14" s="93"/>
    </row>
    <row r="15" spans="1:17" ht="15.75" x14ac:dyDescent="0.25">
      <c r="A15" s="1"/>
      <c r="B15" s="145"/>
      <c r="C15" s="150"/>
      <c r="D15" s="151"/>
      <c r="E15" s="151"/>
      <c r="F15" s="13"/>
      <c r="G15" s="1"/>
      <c r="H15" s="1"/>
      <c r="I15" s="1"/>
      <c r="J15" s="1"/>
      <c r="K15" s="1"/>
      <c r="L15" s="35"/>
      <c r="N15" s="93"/>
      <c r="O15" s="93"/>
    </row>
    <row r="16" spans="1:17" ht="15.75" x14ac:dyDescent="0.25">
      <c r="A16" s="1"/>
      <c r="B16" s="145"/>
      <c r="C16" s="150"/>
      <c r="D16" s="151"/>
      <c r="E16" s="151"/>
      <c r="F16" s="13"/>
      <c r="G16" s="1"/>
      <c r="H16" s="1"/>
      <c r="I16" s="1"/>
      <c r="J16" s="1"/>
      <c r="K16" s="1"/>
      <c r="L16" s="35"/>
      <c r="N16" s="93"/>
      <c r="O16" s="93"/>
      <c r="Q16" s="99"/>
    </row>
    <row r="17" spans="1:15" ht="15.75" x14ac:dyDescent="0.25">
      <c r="A17" s="1"/>
      <c r="B17" s="155" t="s">
        <v>156</v>
      </c>
      <c r="C17" s="150"/>
      <c r="D17" s="151"/>
      <c r="E17" s="151"/>
      <c r="F17" s="13"/>
      <c r="G17" s="145"/>
      <c r="H17" s="1"/>
      <c r="I17" s="1"/>
      <c r="J17" s="1"/>
      <c r="K17" s="1"/>
      <c r="L17" s="35"/>
      <c r="N17" s="93"/>
      <c r="O17" s="93"/>
    </row>
    <row r="18" spans="1:15" ht="16.5" thickBot="1" x14ac:dyDescent="0.3">
      <c r="A18" s="1"/>
      <c r="B18" s="13"/>
      <c r="C18" s="145"/>
      <c r="D18" s="145"/>
      <c r="E18" s="145"/>
      <c r="F18" s="145"/>
      <c r="G18" s="145"/>
      <c r="H18" s="1"/>
      <c r="I18" s="13"/>
      <c r="J18" s="13"/>
      <c r="K18" s="1"/>
      <c r="L18" s="35"/>
      <c r="N18" s="93"/>
      <c r="O18" s="93"/>
    </row>
    <row r="19" spans="1:15" ht="16.5" thickBot="1" x14ac:dyDescent="0.3">
      <c r="A19" s="1"/>
      <c r="B19" s="145"/>
      <c r="C19" s="248" t="s">
        <v>96</v>
      </c>
      <c r="D19" s="249"/>
      <c r="E19" s="249"/>
      <c r="F19" s="250"/>
      <c r="G19" s="13"/>
      <c r="H19" s="13"/>
      <c r="I19" s="1"/>
      <c r="J19" s="271" t="s">
        <v>98</v>
      </c>
      <c r="K19" s="273"/>
      <c r="L19" s="35"/>
      <c r="N19" s="93"/>
      <c r="O19" s="93"/>
    </row>
    <row r="20" spans="1:15" ht="15.75" x14ac:dyDescent="0.25">
      <c r="A20" s="1"/>
      <c r="B20" s="13"/>
      <c r="C20" s="158" t="s">
        <v>87</v>
      </c>
      <c r="D20" s="159" t="s">
        <v>118</v>
      </c>
      <c r="E20" s="160" t="s">
        <v>215</v>
      </c>
      <c r="F20" s="161" t="s">
        <v>157</v>
      </c>
      <c r="G20" s="151"/>
      <c r="H20" s="13"/>
      <c r="I20" s="13"/>
      <c r="J20" s="137" t="s">
        <v>124</v>
      </c>
      <c r="K20" s="162" t="s">
        <v>131</v>
      </c>
      <c r="L20" s="35"/>
      <c r="N20" s="93"/>
      <c r="O20" s="93"/>
    </row>
    <row r="21" spans="1:15" ht="15.75" x14ac:dyDescent="0.25">
      <c r="A21" s="1"/>
      <c r="B21" s="151"/>
      <c r="C21" s="163" t="s">
        <v>31</v>
      </c>
      <c r="D21" s="164">
        <f>+'[1]Costos y gastos'!$D$21</f>
        <v>2980113.06</v>
      </c>
      <c r="E21" s="165">
        <f>D21/$I$2</f>
        <v>3294.9739369577246</v>
      </c>
      <c r="F21" s="166">
        <f>+D21*12</f>
        <v>35761356.719999999</v>
      </c>
      <c r="G21" s="167" t="s">
        <v>90</v>
      </c>
      <c r="H21" s="13"/>
      <c r="I21" s="13"/>
      <c r="J21" s="67" t="s">
        <v>132</v>
      </c>
      <c r="K21" s="105">
        <f>+H14</f>
        <v>5283.5005208333332</v>
      </c>
      <c r="L21" s="35"/>
      <c r="N21" s="93"/>
      <c r="O21" s="93"/>
    </row>
    <row r="22" spans="1:15" ht="15.75" x14ac:dyDescent="0.25">
      <c r="A22" s="1"/>
      <c r="B22" s="151"/>
      <c r="C22" s="168" t="s">
        <v>89</v>
      </c>
      <c r="D22" s="164">
        <f>+'[1]Costos y gastos'!$D$22</f>
        <v>4207000</v>
      </c>
      <c r="E22" s="169">
        <f t="shared" ref="E22:E23" si="5">D22/$I$2</f>
        <v>4651.4863945400602</v>
      </c>
      <c r="F22" s="170">
        <f>+D22*12</f>
        <v>50484000</v>
      </c>
      <c r="G22" s="171" t="s">
        <v>119</v>
      </c>
      <c r="H22" s="1"/>
      <c r="I22" s="13"/>
      <c r="J22" s="67" t="s">
        <v>133</v>
      </c>
      <c r="K22" s="105">
        <f>+E24</f>
        <v>3294.9739369577246</v>
      </c>
      <c r="L22" s="35"/>
    </row>
    <row r="23" spans="1:15" ht="16.5" thickBot="1" x14ac:dyDescent="0.3">
      <c r="A23" s="1"/>
      <c r="B23" s="145"/>
      <c r="C23" s="140" t="s">
        <v>88</v>
      </c>
      <c r="D23" s="164">
        <f>+'[1]Costos y gastos'!$D$23</f>
        <v>3681279.7266666666</v>
      </c>
      <c r="E23" s="169">
        <f t="shared" si="5"/>
        <v>4070.2216693810678</v>
      </c>
      <c r="F23" s="170">
        <f t="shared" ref="F23" si="6">+D23*12</f>
        <v>44175356.719999999</v>
      </c>
      <c r="G23" s="172"/>
      <c r="H23" s="1"/>
      <c r="I23" s="1"/>
      <c r="J23" s="67" t="s">
        <v>97</v>
      </c>
      <c r="K23" s="105">
        <f>+F59</f>
        <v>5823.3559275232737</v>
      </c>
      <c r="L23" s="35"/>
    </row>
    <row r="24" spans="1:15" ht="16.5" thickBot="1" x14ac:dyDescent="0.3">
      <c r="A24" s="1"/>
      <c r="B24" s="13"/>
      <c r="C24" s="173" t="s">
        <v>117</v>
      </c>
      <c r="D24" s="174">
        <f>+SUM(D21:D23)</f>
        <v>10868392.786666667</v>
      </c>
      <c r="E24" s="175">
        <f>+E21</f>
        <v>3294.9739369577246</v>
      </c>
      <c r="F24" s="175">
        <f>+SUM(F21:F23)</f>
        <v>130420713.44</v>
      </c>
      <c r="G24" s="172"/>
      <c r="H24" s="1"/>
      <c r="I24" s="1"/>
      <c r="J24" s="176" t="s">
        <v>0</v>
      </c>
      <c r="K24" s="154">
        <f>+SUM(K21:K23)</f>
        <v>14401.83038531433</v>
      </c>
      <c r="L24" s="35"/>
    </row>
    <row r="25" spans="1:15" ht="15.75" x14ac:dyDescent="0.25">
      <c r="A25" s="1"/>
      <c r="B25" s="13"/>
      <c r="C25" s="275"/>
      <c r="D25" s="275"/>
      <c r="E25" s="145"/>
      <c r="F25" s="145"/>
      <c r="G25" s="151"/>
      <c r="H25" s="1"/>
      <c r="I25" s="1"/>
      <c r="J25" s="177" t="s">
        <v>134</v>
      </c>
      <c r="K25" s="178">
        <v>30000</v>
      </c>
      <c r="L25" s="35"/>
    </row>
    <row r="26" spans="1:15" ht="16.5" thickBot="1" x14ac:dyDescent="0.3">
      <c r="A26" s="1"/>
      <c r="B26" s="151"/>
      <c r="C26" s="151"/>
      <c r="D26" s="151"/>
      <c r="E26" s="145"/>
      <c r="F26" s="145"/>
      <c r="G26" s="145"/>
      <c r="H26" s="1"/>
      <c r="I26" s="1"/>
      <c r="J26" s="179" t="s">
        <v>135</v>
      </c>
      <c r="K26" s="180">
        <f>1-(K24/K25)</f>
        <v>0.51993898715618903</v>
      </c>
      <c r="L26" s="35"/>
    </row>
    <row r="27" spans="1:15" ht="15.75" x14ac:dyDescent="0.25">
      <c r="A27" s="1"/>
      <c r="B27" s="151"/>
      <c r="C27" s="151"/>
      <c r="D27" s="151"/>
      <c r="E27" s="145"/>
      <c r="F27" s="145"/>
      <c r="G27" s="145"/>
      <c r="H27" s="1"/>
      <c r="I27" s="1"/>
      <c r="J27" s="1"/>
      <c r="K27" s="1"/>
      <c r="L27" s="35"/>
    </row>
    <row r="28" spans="1:15" ht="15.75" x14ac:dyDescent="0.25">
      <c r="A28" s="1"/>
      <c r="B28" s="181" t="s">
        <v>120</v>
      </c>
      <c r="C28" s="151"/>
      <c r="D28" s="151"/>
      <c r="E28" s="145"/>
      <c r="F28" s="145"/>
      <c r="G28" s="145"/>
      <c r="H28" s="1"/>
      <c r="I28" s="1"/>
      <c r="J28" s="1"/>
      <c r="K28" s="1"/>
      <c r="L28" s="35"/>
    </row>
    <row r="29" spans="1:15" ht="16.5" thickBot="1" x14ac:dyDescent="0.3">
      <c r="A29" s="1"/>
      <c r="C29" s="145"/>
      <c r="D29" s="145"/>
      <c r="E29" s="145"/>
      <c r="F29" s="145"/>
      <c r="G29" s="145"/>
      <c r="H29" s="1"/>
      <c r="I29" s="1"/>
      <c r="J29" s="1"/>
      <c r="K29" s="1"/>
      <c r="L29" s="35"/>
    </row>
    <row r="30" spans="1:15" ht="16.5" thickBot="1" x14ac:dyDescent="0.3">
      <c r="A30" s="1"/>
      <c r="B30" s="145"/>
      <c r="C30" s="156" t="s">
        <v>120</v>
      </c>
      <c r="D30" s="182"/>
      <c r="E30" s="182"/>
      <c r="F30" s="182"/>
      <c r="G30" s="157"/>
      <c r="H30" s="1"/>
      <c r="I30" s="1"/>
      <c r="J30" s="1"/>
      <c r="K30" s="1"/>
      <c r="L30" s="35"/>
    </row>
    <row r="31" spans="1:15" ht="15.75" x14ac:dyDescent="0.25">
      <c r="A31" s="1"/>
      <c r="B31" s="145"/>
      <c r="C31" s="158" t="s">
        <v>91</v>
      </c>
      <c r="D31" s="158" t="s">
        <v>121</v>
      </c>
      <c r="E31" s="158" t="s">
        <v>122</v>
      </c>
      <c r="F31" s="158" t="s">
        <v>158</v>
      </c>
      <c r="G31" s="183" t="s">
        <v>159</v>
      </c>
      <c r="H31" s="1"/>
      <c r="I31" s="1"/>
      <c r="J31" s="1"/>
      <c r="K31" s="1"/>
      <c r="L31" s="35"/>
    </row>
    <row r="32" spans="1:15" ht="15.75" x14ac:dyDescent="0.25">
      <c r="A32" s="1"/>
      <c r="B32" s="145"/>
      <c r="C32" s="184" t="s">
        <v>92</v>
      </c>
      <c r="D32" s="185">
        <f>+'[1]Costos y gastos'!$D$32</f>
        <v>1200000</v>
      </c>
      <c r="E32" s="185">
        <f>+D32*0.7</f>
        <v>840000</v>
      </c>
      <c r="F32" s="185">
        <f>+D32*0.15</f>
        <v>180000</v>
      </c>
      <c r="G32" s="186">
        <f>+D32*0.15</f>
        <v>180000</v>
      </c>
      <c r="H32" s="1"/>
      <c r="I32" s="1"/>
      <c r="J32" s="1"/>
      <c r="K32" s="1"/>
      <c r="L32" s="35"/>
    </row>
    <row r="33" spans="1:14" ht="15.75" x14ac:dyDescent="0.25">
      <c r="A33" s="1"/>
      <c r="B33" s="145"/>
      <c r="C33" s="184" t="s">
        <v>93</v>
      </c>
      <c r="D33" s="185">
        <f>+'[1]Costos y gastos'!$D$33</f>
        <v>335416.66666666669</v>
      </c>
      <c r="E33" s="185">
        <f>+D33*0.1</f>
        <v>33541.666666666672</v>
      </c>
      <c r="F33" s="185">
        <v>0</v>
      </c>
      <c r="G33" s="186">
        <v>0</v>
      </c>
      <c r="H33" s="1"/>
      <c r="I33" s="1"/>
      <c r="J33" s="1"/>
      <c r="K33" s="1"/>
      <c r="L33" s="35"/>
    </row>
    <row r="34" spans="1:14" ht="15.75" x14ac:dyDescent="0.25">
      <c r="A34" s="1"/>
      <c r="B34" s="145"/>
      <c r="C34" s="184" t="s">
        <v>94</v>
      </c>
      <c r="D34" s="185">
        <f>+'[1]Costos y gastos'!$D$34</f>
        <v>300000</v>
      </c>
      <c r="E34" s="185">
        <f>+D34*0.65</f>
        <v>195000</v>
      </c>
      <c r="F34" s="185">
        <f>+D34*0.2</f>
        <v>60000</v>
      </c>
      <c r="G34" s="186">
        <f>+D34*0.15</f>
        <v>45000</v>
      </c>
      <c r="H34" s="1"/>
      <c r="I34" s="1"/>
      <c r="J34" s="1"/>
      <c r="K34" s="145"/>
      <c r="L34" s="35"/>
    </row>
    <row r="35" spans="1:14" ht="16.5" thickBot="1" x14ac:dyDescent="0.3">
      <c r="A35" s="1"/>
      <c r="B35" s="1"/>
      <c r="C35" s="187" t="s">
        <v>212</v>
      </c>
      <c r="D35" s="188">
        <f>+'[1]Costos y gastos'!$D$35</f>
        <v>80000</v>
      </c>
      <c r="E35" s="188">
        <f>+D35*0.5</f>
        <v>40000</v>
      </c>
      <c r="F35" s="188">
        <f>+D35*0.25</f>
        <v>20000</v>
      </c>
      <c r="G35" s="189">
        <f>+D35*0.25</f>
        <v>20000</v>
      </c>
      <c r="H35" s="1"/>
      <c r="I35" s="1"/>
      <c r="J35" s="1"/>
      <c r="K35" s="1"/>
      <c r="L35" s="35"/>
    </row>
    <row r="36" spans="1:14" ht="16.5" thickBot="1" x14ac:dyDescent="0.3">
      <c r="A36" s="1"/>
      <c r="B36" s="145"/>
      <c r="C36" s="190" t="s">
        <v>0</v>
      </c>
      <c r="D36" s="191">
        <f>+SUM(D31:D35)</f>
        <v>1915416.6666666667</v>
      </c>
      <c r="E36" s="191">
        <f>+SUM(E31:E35)</f>
        <v>1108541.6666666665</v>
      </c>
      <c r="F36" s="191">
        <f>+SUM(F31:F35)</f>
        <v>260000</v>
      </c>
      <c r="G36" s="191">
        <f>+SUM(G31:G35)</f>
        <v>245000</v>
      </c>
      <c r="H36" s="1"/>
      <c r="I36" s="1"/>
      <c r="J36" s="1"/>
      <c r="K36" s="1"/>
      <c r="L36" s="35"/>
    </row>
    <row r="37" spans="1:14" ht="16.5" thickBot="1" x14ac:dyDescent="0.3">
      <c r="A37" s="1"/>
      <c r="B37" s="145"/>
      <c r="C37" s="265" t="s">
        <v>123</v>
      </c>
      <c r="D37" s="266"/>
      <c r="E37" s="192">
        <f>+E36/I2</f>
        <v>1225.6635322749614</v>
      </c>
      <c r="F37" s="1"/>
      <c r="G37" s="1"/>
      <c r="H37" s="1"/>
      <c r="I37" s="1"/>
      <c r="J37" s="1"/>
      <c r="K37" s="1"/>
      <c r="L37" s="35"/>
    </row>
    <row r="38" spans="1:14" ht="15.75" x14ac:dyDescent="0.25">
      <c r="A38" s="1"/>
      <c r="B38" s="145"/>
      <c r="C38" s="193"/>
      <c r="D38" s="193"/>
      <c r="E38" s="194"/>
      <c r="F38" s="1"/>
      <c r="G38" s="1"/>
      <c r="H38" s="1"/>
      <c r="I38" s="1"/>
      <c r="J38" s="10"/>
      <c r="K38" s="10"/>
      <c r="L38" s="35"/>
    </row>
    <row r="39" spans="1:14" ht="15.75" x14ac:dyDescent="0.25">
      <c r="A39" s="1"/>
      <c r="B39" s="145"/>
      <c r="C39" s="193"/>
      <c r="D39" s="193"/>
      <c r="E39" s="194"/>
      <c r="F39" s="1"/>
      <c r="G39" s="1"/>
      <c r="H39" s="1"/>
      <c r="I39" s="1"/>
      <c r="J39" s="10"/>
      <c r="K39" s="10"/>
      <c r="L39" s="35"/>
    </row>
    <row r="40" spans="1:14" ht="15.75" x14ac:dyDescent="0.25">
      <c r="A40" s="1"/>
      <c r="B40" s="155" t="s">
        <v>216</v>
      </c>
      <c r="C40" s="193"/>
      <c r="D40" s="193"/>
      <c r="E40" s="194"/>
      <c r="F40" s="10"/>
      <c r="G40" s="1"/>
      <c r="H40" s="1"/>
      <c r="I40" s="1"/>
      <c r="J40" s="10"/>
      <c r="K40" s="10"/>
      <c r="L40" s="35"/>
    </row>
    <row r="41" spans="1:14" ht="16.5" thickBot="1" x14ac:dyDescent="0.3">
      <c r="A41" s="1"/>
      <c r="B41" s="155"/>
      <c r="C41" s="193"/>
      <c r="D41" s="193"/>
      <c r="E41" s="194"/>
      <c r="F41" s="10"/>
      <c r="G41" s="1"/>
      <c r="H41" s="1"/>
      <c r="I41" s="1"/>
      <c r="J41" s="10"/>
      <c r="K41" s="10"/>
      <c r="L41" s="35"/>
    </row>
    <row r="42" spans="1:14" ht="16.5" customHeight="1" thickBot="1" x14ac:dyDescent="0.3">
      <c r="A42" s="10"/>
      <c r="B42" s="195"/>
      <c r="C42" s="268" t="s">
        <v>129</v>
      </c>
      <c r="D42" s="269"/>
      <c r="E42" s="270"/>
      <c r="F42" s="10"/>
      <c r="G42" s="10"/>
      <c r="H42" s="10"/>
      <c r="I42" s="10"/>
      <c r="J42" s="10"/>
      <c r="K42" s="10"/>
      <c r="L42" s="35"/>
    </row>
    <row r="43" spans="1:14" ht="16.5" customHeight="1" x14ac:dyDescent="0.25">
      <c r="A43" s="10"/>
      <c r="B43" s="195"/>
      <c r="C43" s="196" t="s">
        <v>190</v>
      </c>
      <c r="D43" s="197">
        <f>700*$I$2</f>
        <v>633109.45152</v>
      </c>
      <c r="E43" s="198">
        <f>+D43*12</f>
        <v>7597313.4182399996</v>
      </c>
      <c r="F43" s="10"/>
      <c r="G43" s="10"/>
      <c r="H43" s="10"/>
      <c r="I43" s="10"/>
      <c r="J43" s="10"/>
      <c r="K43" s="10"/>
      <c r="L43" s="35"/>
    </row>
    <row r="44" spans="1:14" ht="15.75" x14ac:dyDescent="0.25">
      <c r="A44" s="10"/>
      <c r="B44" s="195"/>
      <c r="C44" s="100" t="s">
        <v>217</v>
      </c>
      <c r="D44" s="101">
        <f>800*$I$2</f>
        <v>723553.65888</v>
      </c>
      <c r="E44" s="199">
        <f>+D44*12</f>
        <v>8682643.90656</v>
      </c>
      <c r="F44" s="10"/>
      <c r="G44" s="10"/>
      <c r="H44" s="10"/>
      <c r="I44" s="10"/>
      <c r="J44" s="10"/>
      <c r="K44" s="10"/>
      <c r="L44" s="35"/>
    </row>
    <row r="45" spans="1:14" ht="16.5" thickBot="1" x14ac:dyDescent="0.3">
      <c r="A45" s="10"/>
      <c r="B45" s="195"/>
      <c r="C45" s="102" t="s">
        <v>191</v>
      </c>
      <c r="D45" s="103">
        <f>+SUM(D43:D44)</f>
        <v>1356663.1104000001</v>
      </c>
      <c r="E45" s="104">
        <f>+SUM(E43:E44)</f>
        <v>16279957.3248</v>
      </c>
      <c r="F45" s="10"/>
      <c r="G45" s="10"/>
      <c r="H45" s="10"/>
      <c r="I45" s="10"/>
      <c r="J45" s="10"/>
      <c r="K45" s="10"/>
      <c r="L45" s="35"/>
    </row>
    <row r="46" spans="1:14" ht="15.75" x14ac:dyDescent="0.25">
      <c r="A46" s="10"/>
      <c r="B46" s="195"/>
      <c r="C46" s="200"/>
      <c r="D46" s="200"/>
      <c r="E46" s="200"/>
      <c r="F46" s="10"/>
      <c r="G46" s="10"/>
      <c r="H46" s="10"/>
      <c r="I46" s="10"/>
      <c r="J46" s="10"/>
      <c r="K46" s="10"/>
      <c r="L46" s="35"/>
    </row>
    <row r="47" spans="1:14" ht="15.75" x14ac:dyDescent="0.25">
      <c r="A47" s="10"/>
      <c r="B47" s="195"/>
      <c r="C47" s="200"/>
      <c r="D47" s="200"/>
      <c r="E47" s="201"/>
      <c r="F47" s="10"/>
      <c r="G47" s="10"/>
      <c r="H47" s="10"/>
      <c r="I47" s="10"/>
      <c r="J47" s="10"/>
      <c r="K47" s="10"/>
      <c r="L47" s="35"/>
    </row>
    <row r="48" spans="1:14" s="36" customFormat="1" ht="15" hidden="1" customHeight="1" x14ac:dyDescent="0.25">
      <c r="A48" s="10"/>
      <c r="B48" s="202" t="s">
        <v>160</v>
      </c>
      <c r="C48" s="145"/>
      <c r="D48" s="145"/>
      <c r="E48" s="145"/>
      <c r="F48" s="1"/>
      <c r="G48" s="10"/>
      <c r="H48" s="10"/>
      <c r="I48" s="10"/>
      <c r="J48" s="1"/>
      <c r="K48" s="1"/>
      <c r="L48" s="37"/>
      <c r="M48"/>
      <c r="N48"/>
    </row>
    <row r="49" spans="1:14" s="36" customFormat="1" ht="16.5" thickBot="1" x14ac:dyDescent="0.3">
      <c r="A49" s="10"/>
      <c r="B49" s="202"/>
      <c r="C49" s="145"/>
      <c r="D49" s="145"/>
      <c r="E49" s="145"/>
      <c r="F49" s="1"/>
      <c r="G49" s="10"/>
      <c r="H49" s="10"/>
      <c r="I49" s="10"/>
      <c r="J49" s="1"/>
      <c r="K49" s="1"/>
      <c r="L49" s="37"/>
    </row>
    <row r="50" spans="1:14" s="36" customFormat="1" ht="16.5" thickBot="1" x14ac:dyDescent="0.3">
      <c r="A50" s="1"/>
      <c r="B50" s="145"/>
      <c r="C50" s="271" t="s">
        <v>97</v>
      </c>
      <c r="D50" s="272"/>
      <c r="E50" s="272"/>
      <c r="F50" s="273"/>
      <c r="G50" s="1"/>
      <c r="H50" s="1"/>
      <c r="I50" s="1"/>
      <c r="J50" s="1"/>
      <c r="K50" s="1"/>
      <c r="L50" s="37"/>
    </row>
    <row r="51" spans="1:14" ht="15.75" x14ac:dyDescent="0.25">
      <c r="A51" s="1"/>
      <c r="B51" s="145"/>
      <c r="C51" s="203" t="s">
        <v>124</v>
      </c>
      <c r="D51" s="204" t="s">
        <v>125</v>
      </c>
      <c r="E51" s="205" t="s">
        <v>126</v>
      </c>
      <c r="F51" s="161" t="s">
        <v>127</v>
      </c>
      <c r="G51" s="1"/>
      <c r="H51" s="1"/>
      <c r="I51" s="1"/>
      <c r="J51" s="1"/>
      <c r="K51" s="1"/>
      <c r="L51" s="35"/>
      <c r="M51" s="36"/>
      <c r="N51" s="36"/>
    </row>
    <row r="52" spans="1:14" ht="15.75" x14ac:dyDescent="0.25">
      <c r="A52" s="1"/>
      <c r="B52" s="145"/>
      <c r="C52" s="184" t="s">
        <v>120</v>
      </c>
      <c r="D52" s="142">
        <f>+E36</f>
        <v>1108541.6666666665</v>
      </c>
      <c r="E52" s="142">
        <f>+D52*12</f>
        <v>13302499.999999998</v>
      </c>
      <c r="F52" s="143">
        <f>+D52/$I$2</f>
        <v>1225.6635322749614</v>
      </c>
      <c r="G52" s="1"/>
      <c r="H52" s="1"/>
      <c r="I52" s="1"/>
      <c r="J52" s="1"/>
      <c r="K52" s="1"/>
      <c r="L52" s="35"/>
    </row>
    <row r="53" spans="1:14" ht="15.75" x14ac:dyDescent="0.25">
      <c r="A53" s="1"/>
      <c r="B53" s="145"/>
      <c r="C53" s="184" t="s">
        <v>128</v>
      </c>
      <c r="D53" s="142">
        <f>+D22*0.3</f>
        <v>1262100</v>
      </c>
      <c r="E53" s="142">
        <f t="shared" ref="E53:E58" si="7">+D53*12</f>
        <v>15145200</v>
      </c>
      <c r="F53" s="143">
        <f t="shared" ref="F53:F58" si="8">+D53/$I$2</f>
        <v>1395.4459183620181</v>
      </c>
      <c r="G53" s="1"/>
      <c r="H53" s="1"/>
      <c r="I53" s="1"/>
      <c r="J53" s="1"/>
      <c r="K53" s="1"/>
      <c r="L53" s="35"/>
    </row>
    <row r="54" spans="1:14" ht="15.75" x14ac:dyDescent="0.25">
      <c r="A54" s="1"/>
      <c r="B54" s="145"/>
      <c r="C54" s="184" t="s">
        <v>129</v>
      </c>
      <c r="D54" s="142">
        <f>+D45</f>
        <v>1356663.1104000001</v>
      </c>
      <c r="E54" s="142">
        <f t="shared" si="7"/>
        <v>16279957.324800001</v>
      </c>
      <c r="F54" s="143">
        <f t="shared" si="8"/>
        <v>1500.0000000000002</v>
      </c>
      <c r="G54" s="1"/>
      <c r="H54" s="1"/>
      <c r="I54" s="1"/>
      <c r="J54" s="1"/>
      <c r="K54" s="1"/>
      <c r="L54" s="35"/>
    </row>
    <row r="55" spans="1:14" ht="15.75" x14ac:dyDescent="0.25">
      <c r="A55" s="1"/>
      <c r="B55" s="1"/>
      <c r="C55" s="184" t="s">
        <v>218</v>
      </c>
      <c r="D55" s="142">
        <f>+E55/12</f>
        <v>112500</v>
      </c>
      <c r="E55" s="142">
        <v>1350000</v>
      </c>
      <c r="F55" s="143">
        <f t="shared" si="8"/>
        <v>124.38607544230017</v>
      </c>
      <c r="G55" s="1"/>
      <c r="H55" s="1"/>
      <c r="I55" s="1"/>
      <c r="J55" s="1"/>
      <c r="K55" s="1"/>
    </row>
    <row r="56" spans="1:14" ht="15.75" x14ac:dyDescent="0.25">
      <c r="A56" s="1"/>
      <c r="B56" s="1"/>
      <c r="C56" s="206" t="s">
        <v>228</v>
      </c>
      <c r="D56" s="207">
        <f>+'[1]Costos y gastos'!$D$55</f>
        <v>166666.66666666666</v>
      </c>
      <c r="E56" s="207">
        <f>+'[1]Costos y gastos'!$E$55</f>
        <v>2000000</v>
      </c>
      <c r="F56" s="143">
        <f t="shared" si="8"/>
        <v>184.27566732192616</v>
      </c>
      <c r="G56" s="1"/>
      <c r="H56" s="1"/>
      <c r="I56" s="1"/>
      <c r="J56" s="1"/>
      <c r="K56" s="1"/>
    </row>
    <row r="57" spans="1:14" ht="15.75" x14ac:dyDescent="0.25">
      <c r="A57" s="1"/>
      <c r="B57" s="1"/>
      <c r="C57" s="206" t="s">
        <v>211</v>
      </c>
      <c r="D57" s="207">
        <v>600000</v>
      </c>
      <c r="E57" s="207">
        <f>+D57*12</f>
        <v>7200000</v>
      </c>
      <c r="F57" s="143">
        <f t="shared" si="8"/>
        <v>663.39240235893431</v>
      </c>
      <c r="G57" s="1"/>
      <c r="H57" s="1"/>
      <c r="I57" s="1"/>
      <c r="J57" s="1"/>
      <c r="K57" s="1"/>
    </row>
    <row r="58" spans="1:14" ht="16.5" thickBot="1" x14ac:dyDescent="0.3">
      <c r="A58" s="1"/>
      <c r="B58" s="1"/>
      <c r="C58" s="187" t="s">
        <v>130</v>
      </c>
      <c r="D58" s="208">
        <f>+'[1]Costos y gastos'!$D$56</f>
        <v>660416.66666666663</v>
      </c>
      <c r="E58" s="207">
        <f t="shared" si="7"/>
        <v>7925000</v>
      </c>
      <c r="F58" s="209">
        <f t="shared" si="8"/>
        <v>730.19233176313242</v>
      </c>
      <c r="G58" s="1"/>
      <c r="H58" s="1"/>
      <c r="I58" s="1"/>
      <c r="J58" s="1"/>
      <c r="K58" s="1"/>
    </row>
    <row r="59" spans="1:14" ht="16.5" thickBot="1" x14ac:dyDescent="0.3">
      <c r="A59" s="1"/>
      <c r="B59" s="1"/>
      <c r="C59" s="210" t="s">
        <v>0</v>
      </c>
      <c r="D59" s="211">
        <f>+SUM(D52:D58)</f>
        <v>5266888.1103999997</v>
      </c>
      <c r="E59" s="211">
        <f>+SUM(E52:E58)</f>
        <v>63202657.3248</v>
      </c>
      <c r="F59" s="212">
        <f>+SUM(F52:F58)</f>
        <v>5823.3559275232737</v>
      </c>
      <c r="G59" s="1"/>
      <c r="H59" s="1"/>
      <c r="I59" s="1"/>
      <c r="J59" s="1"/>
      <c r="K59" s="1"/>
    </row>
    <row r="60" spans="1:14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/>
    </row>
    <row r="61" spans="1:14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/>
    </row>
    <row r="62" spans="1:14" x14ac:dyDescent="0.25">
      <c r="L62"/>
    </row>
    <row r="63" spans="1:14" x14ac:dyDescent="0.25">
      <c r="B63" s="32"/>
      <c r="L63"/>
    </row>
    <row r="64" spans="1:14" x14ac:dyDescent="0.25">
      <c r="C64" s="267"/>
      <c r="D64" s="267"/>
      <c r="E64" s="267"/>
    </row>
    <row r="65" spans="1:14" x14ac:dyDescent="0.25">
      <c r="C65" s="41"/>
      <c r="D65" s="41"/>
      <c r="E65" s="42"/>
    </row>
    <row r="66" spans="1:14" s="36" customFormat="1" x14ac:dyDescent="0.25">
      <c r="A66"/>
      <c r="B66"/>
      <c r="C66"/>
      <c r="D66" s="43"/>
      <c r="E66" s="43"/>
      <c r="F66"/>
      <c r="G66"/>
      <c r="H66"/>
      <c r="I66"/>
      <c r="J66"/>
      <c r="K66"/>
      <c r="L66" s="38"/>
      <c r="M66"/>
      <c r="N66"/>
    </row>
    <row r="67" spans="1:14" x14ac:dyDescent="0.25">
      <c r="D67" s="43"/>
      <c r="E67" s="43"/>
      <c r="M67" s="36"/>
      <c r="N67" s="36"/>
    </row>
    <row r="68" spans="1:14" x14ac:dyDescent="0.25">
      <c r="D68" s="43"/>
      <c r="E68" s="43"/>
    </row>
    <row r="69" spans="1:14" x14ac:dyDescent="0.25">
      <c r="C69" s="15"/>
      <c r="D69" s="44"/>
      <c r="E69" s="44"/>
    </row>
    <row r="73" spans="1:14" x14ac:dyDescent="0.25">
      <c r="B73" s="32"/>
    </row>
    <row r="74" spans="1:14" x14ac:dyDescent="0.25">
      <c r="C74" s="267"/>
      <c r="D74" s="267"/>
      <c r="E74" s="267"/>
      <c r="H74" s="39"/>
    </row>
    <row r="75" spans="1:14" x14ac:dyDescent="0.25">
      <c r="C75" s="41"/>
      <c r="D75" s="41"/>
      <c r="E75" s="42"/>
    </row>
    <row r="76" spans="1:14" x14ac:dyDescent="0.25">
      <c r="D76" s="43"/>
      <c r="E76" s="43"/>
    </row>
    <row r="77" spans="1:14" x14ac:dyDescent="0.25">
      <c r="D77" s="43"/>
      <c r="E77" s="43"/>
    </row>
    <row r="78" spans="1:14" x14ac:dyDescent="0.25">
      <c r="D78" s="43"/>
      <c r="E78" s="43"/>
    </row>
    <row r="79" spans="1:14" x14ac:dyDescent="0.25">
      <c r="D79" s="43"/>
      <c r="E79" s="43"/>
    </row>
    <row r="80" spans="1:14" x14ac:dyDescent="0.25">
      <c r="C80" s="15"/>
      <c r="D80" s="44"/>
      <c r="E80" s="44"/>
    </row>
  </sheetData>
  <mergeCells count="11">
    <mergeCell ref="L6:O6"/>
    <mergeCell ref="C19:F19"/>
    <mergeCell ref="J19:K19"/>
    <mergeCell ref="C25:D25"/>
    <mergeCell ref="M7:O7"/>
    <mergeCell ref="C37:D37"/>
    <mergeCell ref="C64:E64"/>
    <mergeCell ref="C74:E74"/>
    <mergeCell ref="C6:J6"/>
    <mergeCell ref="C42:E42"/>
    <mergeCell ref="C50:F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A8DA6-896F-4689-855B-6B6312C48D25}">
  <dimension ref="B1:E41"/>
  <sheetViews>
    <sheetView showGridLines="0" tabSelected="1" topLeftCell="A45" workbookViewId="0">
      <selection activeCell="E46" sqref="E46"/>
    </sheetView>
  </sheetViews>
  <sheetFormatPr baseColWidth="10" defaultRowHeight="15" x14ac:dyDescent="0.25"/>
  <cols>
    <col min="2" max="2" width="27.42578125" customWidth="1"/>
  </cols>
  <sheetData>
    <row r="1" spans="2:5" ht="15.75" thickBot="1" x14ac:dyDescent="0.3"/>
    <row r="2" spans="2:5" x14ac:dyDescent="0.25">
      <c r="B2" s="285" t="s">
        <v>170</v>
      </c>
      <c r="C2" s="286"/>
      <c r="D2" s="281" t="s">
        <v>166</v>
      </c>
      <c r="E2" s="282"/>
    </row>
    <row r="3" spans="2:5" ht="15.75" thickBot="1" x14ac:dyDescent="0.3">
      <c r="B3" s="287"/>
      <c r="C3" s="288"/>
      <c r="D3" s="40">
        <v>50</v>
      </c>
      <c r="E3" s="69">
        <v>1000</v>
      </c>
    </row>
    <row r="4" spans="2:5" x14ac:dyDescent="0.25">
      <c r="B4" s="16" t="s">
        <v>99</v>
      </c>
      <c r="C4" s="6">
        <v>215</v>
      </c>
      <c r="D4" s="6">
        <f>+C4*$D$3</f>
        <v>10750</v>
      </c>
      <c r="E4" s="7">
        <f>D4/$E$3</f>
        <v>10.75</v>
      </c>
    </row>
    <row r="5" spans="2:5" ht="15.75" thickBot="1" x14ac:dyDescent="0.3">
      <c r="B5" s="31" t="s">
        <v>100</v>
      </c>
      <c r="C5" s="62">
        <v>180</v>
      </c>
      <c r="D5" s="62">
        <f>+C5*$D$3</f>
        <v>9000</v>
      </c>
      <c r="E5" s="63">
        <f>D5/$E$3</f>
        <v>9</v>
      </c>
    </row>
    <row r="6" spans="2:5" ht="15.75" thickBot="1" x14ac:dyDescent="0.3">
      <c r="B6" s="70" t="s">
        <v>167</v>
      </c>
      <c r="C6" s="71">
        <f>+E4*E5</f>
        <v>96.75</v>
      </c>
    </row>
    <row r="8" spans="2:5" ht="15.75" thickBot="1" x14ac:dyDescent="0.3"/>
    <row r="9" spans="2:5" ht="15.75" thickBot="1" x14ac:dyDescent="0.3">
      <c r="B9" s="283" t="s">
        <v>168</v>
      </c>
      <c r="C9" s="284"/>
      <c r="D9">
        <v>0.05</v>
      </c>
    </row>
    <row r="10" spans="2:5" x14ac:dyDescent="0.25">
      <c r="B10" s="64">
        <v>24.15</v>
      </c>
      <c r="C10" s="45">
        <f>B10*$D$9</f>
        <v>1.2075</v>
      </c>
    </row>
    <row r="11" spans="2:5" x14ac:dyDescent="0.25">
      <c r="B11" s="8">
        <v>38.85</v>
      </c>
      <c r="C11" s="45">
        <f t="shared" ref="C11:C19" si="0">B11*$D$9</f>
        <v>1.9425000000000001</v>
      </c>
    </row>
    <row r="12" spans="2:5" x14ac:dyDescent="0.25">
      <c r="B12" s="8">
        <v>56.76</v>
      </c>
      <c r="C12" s="45">
        <f t="shared" si="0"/>
        <v>2.8380000000000001</v>
      </c>
    </row>
    <row r="13" spans="2:5" x14ac:dyDescent="0.25">
      <c r="B13" s="8">
        <v>33.909999999999997</v>
      </c>
      <c r="C13" s="45">
        <f t="shared" si="0"/>
        <v>1.6955</v>
      </c>
    </row>
    <row r="14" spans="2:5" x14ac:dyDescent="0.25">
      <c r="B14" s="8">
        <v>36.29</v>
      </c>
      <c r="C14" s="45">
        <f t="shared" si="0"/>
        <v>1.8145</v>
      </c>
    </row>
    <row r="15" spans="2:5" x14ac:dyDescent="0.25">
      <c r="B15" s="8">
        <v>60.31</v>
      </c>
      <c r="C15" s="45">
        <f t="shared" si="0"/>
        <v>3.0155000000000003</v>
      </c>
    </row>
    <row r="16" spans="2:5" x14ac:dyDescent="0.25">
      <c r="B16" s="8">
        <v>128</v>
      </c>
      <c r="C16" s="45">
        <f t="shared" si="0"/>
        <v>6.4</v>
      </c>
    </row>
    <row r="17" spans="2:5" x14ac:dyDescent="0.25">
      <c r="B17" s="8">
        <v>35.33</v>
      </c>
      <c r="C17" s="45">
        <f t="shared" si="0"/>
        <v>1.7665</v>
      </c>
    </row>
    <row r="18" spans="2:5" x14ac:dyDescent="0.25">
      <c r="B18" s="8">
        <v>35</v>
      </c>
      <c r="C18" s="45">
        <f t="shared" si="0"/>
        <v>1.75</v>
      </c>
    </row>
    <row r="19" spans="2:5" x14ac:dyDescent="0.25">
      <c r="B19" s="8">
        <v>80</v>
      </c>
      <c r="C19" s="45">
        <f t="shared" si="0"/>
        <v>4</v>
      </c>
    </row>
    <row r="20" spans="2:5" ht="15.75" thickBot="1" x14ac:dyDescent="0.3">
      <c r="B20" s="31" t="s">
        <v>173</v>
      </c>
      <c r="C20" s="63">
        <f>SUM(C10:C19)</f>
        <v>26.43</v>
      </c>
      <c r="D20" t="s">
        <v>169</v>
      </c>
    </row>
    <row r="22" spans="2:5" ht="15.75" thickBot="1" x14ac:dyDescent="0.3"/>
    <row r="23" spans="2:5" x14ac:dyDescent="0.25">
      <c r="B23" s="277" t="s">
        <v>136</v>
      </c>
      <c r="C23" s="278"/>
      <c r="D23" s="281" t="s">
        <v>166</v>
      </c>
      <c r="E23" s="282"/>
    </row>
    <row r="24" spans="2:5" ht="15.75" thickBot="1" x14ac:dyDescent="0.3">
      <c r="B24" s="279"/>
      <c r="C24" s="280"/>
      <c r="D24" s="40">
        <v>50</v>
      </c>
      <c r="E24" s="69">
        <v>1000</v>
      </c>
    </row>
    <row r="25" spans="2:5" x14ac:dyDescent="0.25">
      <c r="B25" s="16" t="s">
        <v>99</v>
      </c>
      <c r="C25" s="6">
        <v>108</v>
      </c>
      <c r="D25" s="6">
        <f>+C25*$D$3</f>
        <v>5400</v>
      </c>
      <c r="E25" s="7">
        <f>D25/$E$3</f>
        <v>5.4</v>
      </c>
    </row>
    <row r="26" spans="2:5" ht="15.75" thickBot="1" x14ac:dyDescent="0.3">
      <c r="B26" s="31" t="s">
        <v>100</v>
      </c>
      <c r="C26" s="62">
        <v>70</v>
      </c>
      <c r="D26" s="62">
        <f>+C26*$D$3</f>
        <v>3500</v>
      </c>
      <c r="E26" s="63">
        <f>D26/$E$3</f>
        <v>3.5</v>
      </c>
    </row>
    <row r="27" spans="2:5" ht="15.75" thickBot="1" x14ac:dyDescent="0.3">
      <c r="B27" s="70" t="s">
        <v>167</v>
      </c>
      <c r="C27" s="71">
        <f>+E25*E26</f>
        <v>18.900000000000002</v>
      </c>
    </row>
    <row r="29" spans="2:5" ht="15.75" thickBot="1" x14ac:dyDescent="0.3"/>
    <row r="30" spans="2:5" x14ac:dyDescent="0.25">
      <c r="B30" s="277" t="s">
        <v>219</v>
      </c>
      <c r="C30" s="278"/>
      <c r="D30" s="281" t="s">
        <v>166</v>
      </c>
      <c r="E30" s="282"/>
    </row>
    <row r="31" spans="2:5" ht="15.75" thickBot="1" x14ac:dyDescent="0.3">
      <c r="B31" s="279"/>
      <c r="C31" s="280"/>
      <c r="D31" s="40">
        <v>50</v>
      </c>
      <c r="E31" s="69">
        <v>1000</v>
      </c>
    </row>
    <row r="32" spans="2:5" x14ac:dyDescent="0.25">
      <c r="B32" s="16" t="s">
        <v>99</v>
      </c>
      <c r="C32" s="6">
        <v>56.5</v>
      </c>
      <c r="D32" s="6">
        <f>+C32*$D$3</f>
        <v>2825</v>
      </c>
      <c r="E32" s="7">
        <f>D32/$E$3</f>
        <v>2.8250000000000002</v>
      </c>
    </row>
    <row r="33" spans="2:5" ht="15.75" thickBot="1" x14ac:dyDescent="0.3">
      <c r="B33" s="31" t="s">
        <v>100</v>
      </c>
      <c r="C33" s="62">
        <v>180</v>
      </c>
      <c r="D33" s="62">
        <f>+C33*$D$3</f>
        <v>9000</v>
      </c>
      <c r="E33" s="63">
        <f>D33/$E$3</f>
        <v>9</v>
      </c>
    </row>
    <row r="34" spans="2:5" ht="15.75" thickBot="1" x14ac:dyDescent="0.3">
      <c r="B34" s="70" t="s">
        <v>167</v>
      </c>
      <c r="C34" s="71">
        <f>+E32*E33</f>
        <v>25.425000000000001</v>
      </c>
    </row>
    <row r="36" spans="2:5" ht="15.75" thickBot="1" x14ac:dyDescent="0.3"/>
    <row r="37" spans="2:5" x14ac:dyDescent="0.25">
      <c r="B37" s="277" t="s">
        <v>220</v>
      </c>
      <c r="C37" s="278"/>
      <c r="D37" s="281" t="s">
        <v>166</v>
      </c>
      <c r="E37" s="282"/>
    </row>
    <row r="38" spans="2:5" ht="15.75" thickBot="1" x14ac:dyDescent="0.3">
      <c r="B38" s="279"/>
      <c r="C38" s="280"/>
      <c r="D38" s="40">
        <v>50</v>
      </c>
      <c r="E38" s="69">
        <v>1000</v>
      </c>
    </row>
    <row r="39" spans="2:5" x14ac:dyDescent="0.25">
      <c r="B39" s="16" t="s">
        <v>99</v>
      </c>
      <c r="C39" s="6">
        <v>47.2</v>
      </c>
      <c r="D39" s="6">
        <f>+C39*$D$3</f>
        <v>2360</v>
      </c>
      <c r="E39" s="7">
        <f>D39/$E$3</f>
        <v>2.36</v>
      </c>
    </row>
    <row r="40" spans="2:5" ht="15.75" thickBot="1" x14ac:dyDescent="0.3">
      <c r="B40" s="31" t="s">
        <v>100</v>
      </c>
      <c r="C40" s="62">
        <v>69.7</v>
      </c>
      <c r="D40" s="62">
        <f>+C40*$D$3</f>
        <v>3485</v>
      </c>
      <c r="E40" s="63">
        <f>D40/$E$3</f>
        <v>3.4849999999999999</v>
      </c>
    </row>
    <row r="41" spans="2:5" ht="15.75" thickBot="1" x14ac:dyDescent="0.3">
      <c r="B41" s="70" t="s">
        <v>167</v>
      </c>
      <c r="C41" s="71">
        <f>+E39*E40</f>
        <v>8.2245999999999988</v>
      </c>
    </row>
  </sheetData>
  <mergeCells count="9">
    <mergeCell ref="B30:C31"/>
    <mergeCell ref="D30:E30"/>
    <mergeCell ref="B37:C38"/>
    <mergeCell ref="D37:E37"/>
    <mergeCell ref="D2:E2"/>
    <mergeCell ref="B9:C9"/>
    <mergeCell ref="B2:C3"/>
    <mergeCell ref="B23:C24"/>
    <mergeCell ref="D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D. flujo del proceso, actividad</vt:lpstr>
      <vt:lpstr>Tiempo total del proceso </vt:lpstr>
      <vt:lpstr>Maquinaria y equipos</vt:lpstr>
      <vt:lpstr>Localización </vt:lpstr>
      <vt:lpstr>Costo del producto </vt:lpstr>
      <vt:lpstr>Medidas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2023-03-14T01:14:42Z</dcterms:created>
  <dcterms:modified xsi:type="dcterms:W3CDTF">2023-06-20T15:17:33Z</dcterms:modified>
</cp:coreProperties>
</file>